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Apuestas" sheetId="7" r:id="rId1"/>
    <sheet name="Empresas" sheetId="6" r:id="rId2"/>
    <sheet name="Empleos " sheetId="2" r:id="rId3"/>
    <sheet name="Export" sheetId="3" r:id="rId4"/>
    <sheet name="Ingresos" sheetId="4" r:id="rId5"/>
  </sheets>
  <calcPr calcId="145621"/>
</workbook>
</file>

<file path=xl/calcChain.xml><?xml version="1.0" encoding="utf-8"?>
<calcChain xmlns="http://schemas.openxmlformats.org/spreadsheetml/2006/main">
  <c r="G14" i="2" l="1"/>
  <c r="E4" i="2" l="1"/>
  <c r="B9" i="3"/>
  <c r="C10" i="2"/>
  <c r="H4" i="4" l="1"/>
  <c r="G7" i="3"/>
  <c r="G2" i="3"/>
  <c r="H8" i="2"/>
  <c r="H6" i="2"/>
  <c r="H4" i="2"/>
  <c r="H3" i="2"/>
  <c r="F8" i="6"/>
  <c r="F6" i="6"/>
  <c r="F4" i="6"/>
  <c r="F3" i="6"/>
  <c r="G9" i="7"/>
  <c r="G7" i="7"/>
  <c r="G5" i="7"/>
  <c r="G4" i="7"/>
  <c r="H3" i="4"/>
  <c r="H5" i="4"/>
  <c r="H6" i="4"/>
  <c r="H7" i="4"/>
  <c r="H8" i="4"/>
  <c r="H2" i="4"/>
  <c r="G3" i="3"/>
  <c r="G4" i="3"/>
  <c r="G5" i="3"/>
  <c r="G6" i="3"/>
  <c r="G8" i="3"/>
  <c r="H5" i="2"/>
  <c r="H7" i="2"/>
  <c r="H9" i="2"/>
  <c r="F5" i="6"/>
  <c r="F7" i="6"/>
  <c r="F9" i="6"/>
  <c r="G6" i="7"/>
  <c r="G8" i="7"/>
  <c r="G3" i="7"/>
  <c r="J23" i="4"/>
  <c r="J22" i="4"/>
  <c r="J21" i="4"/>
  <c r="J20" i="4"/>
  <c r="J19" i="4"/>
  <c r="J18" i="4"/>
  <c r="J16" i="4"/>
  <c r="J15" i="4"/>
  <c r="J14" i="4"/>
  <c r="J13" i="4"/>
  <c r="J12" i="4"/>
  <c r="J11" i="4"/>
  <c r="C30" i="4"/>
  <c r="C29" i="4"/>
  <c r="C28" i="4"/>
  <c r="C27" i="4"/>
  <c r="C26" i="4"/>
  <c r="C25" i="4"/>
  <c r="F23" i="4"/>
  <c r="F22" i="4"/>
  <c r="F21" i="4"/>
  <c r="F20" i="4"/>
  <c r="F19" i="4"/>
  <c r="F18" i="4"/>
  <c r="C19" i="4"/>
  <c r="C23" i="4"/>
  <c r="C22" i="4"/>
  <c r="C21" i="4"/>
  <c r="C20" i="4"/>
  <c r="C18" i="4"/>
  <c r="F16" i="4"/>
  <c r="F15" i="4"/>
  <c r="F14" i="4"/>
  <c r="F13" i="4"/>
  <c r="F12" i="4"/>
  <c r="F11" i="4"/>
  <c r="C16" i="4"/>
  <c r="C15" i="4"/>
  <c r="C14" i="4"/>
  <c r="C13" i="4"/>
  <c r="C12" i="4"/>
  <c r="C11" i="4"/>
  <c r="D2" i="4"/>
  <c r="C31" i="7"/>
  <c r="C30" i="7"/>
  <c r="C29" i="7"/>
  <c r="C28" i="7"/>
  <c r="C27" i="7"/>
  <c r="C26" i="7"/>
  <c r="I24" i="7"/>
  <c r="I23" i="7"/>
  <c r="I22" i="7"/>
  <c r="I21" i="7"/>
  <c r="I20" i="7"/>
  <c r="I19" i="7"/>
  <c r="F24" i="7"/>
  <c r="F23" i="7"/>
  <c r="F22" i="7"/>
  <c r="F21" i="7"/>
  <c r="F20" i="7"/>
  <c r="F19" i="7"/>
  <c r="C24" i="7"/>
  <c r="C23" i="7"/>
  <c r="C22" i="7"/>
  <c r="C21" i="7"/>
  <c r="C20" i="7"/>
  <c r="C19" i="7"/>
  <c r="I17" i="7"/>
  <c r="I16" i="7"/>
  <c r="I15" i="7"/>
  <c r="I14" i="7"/>
  <c r="I13" i="7"/>
  <c r="I12" i="7"/>
  <c r="F17" i="7"/>
  <c r="F16" i="7"/>
  <c r="F15" i="7"/>
  <c r="F14" i="7"/>
  <c r="F13" i="7"/>
  <c r="F12" i="7"/>
  <c r="C17" i="7"/>
  <c r="C16" i="7"/>
  <c r="C15" i="7"/>
  <c r="C14" i="7"/>
  <c r="C13" i="7"/>
  <c r="C12" i="7"/>
  <c r="I23" i="4"/>
  <c r="I22" i="4"/>
  <c r="I21" i="4"/>
  <c r="I20" i="4"/>
  <c r="I19" i="4"/>
  <c r="I18" i="4"/>
  <c r="I16" i="4"/>
  <c r="I15" i="4"/>
  <c r="I14" i="4"/>
  <c r="I13" i="4"/>
  <c r="I12" i="4"/>
  <c r="I11" i="4"/>
  <c r="B10" i="7"/>
  <c r="C6" i="7" s="1"/>
  <c r="D31" i="6"/>
  <c r="D30" i="6"/>
  <c r="D29" i="6"/>
  <c r="D28" i="6"/>
  <c r="D27" i="6"/>
  <c r="D26" i="6"/>
  <c r="J24" i="6"/>
  <c r="J23" i="6"/>
  <c r="J22" i="6"/>
  <c r="J21" i="6"/>
  <c r="J20" i="6"/>
  <c r="J19" i="6"/>
  <c r="G24" i="6"/>
  <c r="G22" i="6"/>
  <c r="G23" i="6"/>
  <c r="G21" i="6"/>
  <c r="G20" i="6"/>
  <c r="G19" i="6"/>
  <c r="D24" i="6"/>
  <c r="D23" i="6"/>
  <c r="D22" i="6"/>
  <c r="D21" i="6"/>
  <c r="D20" i="6"/>
  <c r="D19" i="6"/>
  <c r="J15" i="6"/>
  <c r="J17" i="6"/>
  <c r="J16" i="6"/>
  <c r="J14" i="6"/>
  <c r="J13" i="6"/>
  <c r="J12" i="6"/>
  <c r="G17" i="6"/>
  <c r="G16" i="6"/>
  <c r="G15" i="6"/>
  <c r="G14" i="6"/>
  <c r="G13" i="6"/>
  <c r="G12" i="6"/>
  <c r="D17" i="6"/>
  <c r="D16" i="6"/>
  <c r="D15" i="6"/>
  <c r="D14" i="6"/>
  <c r="D13" i="6"/>
  <c r="D12" i="6"/>
  <c r="C4" i="6"/>
  <c r="C5" i="6"/>
  <c r="C6" i="6"/>
  <c r="C7" i="6"/>
  <c r="C8" i="6"/>
  <c r="C9" i="6"/>
  <c r="C3" i="6"/>
  <c r="B10" i="6"/>
  <c r="C3" i="7" l="1"/>
  <c r="C9" i="7"/>
  <c r="C8" i="7"/>
  <c r="C5" i="7"/>
  <c r="C4" i="7"/>
  <c r="C7" i="7"/>
  <c r="B8" i="4"/>
  <c r="B5" i="4"/>
  <c r="B4" i="4"/>
  <c r="B2" i="4"/>
  <c r="D4" i="3"/>
  <c r="D2" i="3" l="1"/>
  <c r="C20" i="3" s="1"/>
  <c r="D5" i="3"/>
  <c r="D7" i="3"/>
  <c r="D3" i="3"/>
  <c r="C19" i="3" s="1"/>
  <c r="D6" i="3"/>
  <c r="D8" i="3"/>
  <c r="C24" i="3" s="1"/>
  <c r="B9" i="4"/>
  <c r="D3" i="4" s="1"/>
  <c r="I16" i="3" l="1"/>
  <c r="I12" i="3"/>
  <c r="I17" i="3"/>
  <c r="I15" i="3"/>
  <c r="I14" i="3"/>
  <c r="I13" i="3"/>
  <c r="C22" i="3"/>
  <c r="C31" i="3"/>
  <c r="C27" i="3"/>
  <c r="C30" i="3"/>
  <c r="C26" i="3"/>
  <c r="C28" i="3"/>
  <c r="C29" i="3"/>
  <c r="F20" i="3"/>
  <c r="F23" i="3"/>
  <c r="F19" i="3"/>
  <c r="F21" i="3"/>
  <c r="F22" i="3"/>
  <c r="F24" i="3"/>
  <c r="C16" i="3"/>
  <c r="C14" i="3"/>
  <c r="C15" i="3"/>
  <c r="C13" i="3"/>
  <c r="C17" i="3"/>
  <c r="C12" i="3"/>
  <c r="F15" i="3"/>
  <c r="F14" i="3"/>
  <c r="F12" i="3"/>
  <c r="F17" i="3"/>
  <c r="F13" i="3"/>
  <c r="F16" i="3"/>
  <c r="I23" i="3"/>
  <c r="I21" i="3"/>
  <c r="I22" i="3"/>
  <c r="I24" i="3"/>
  <c r="I20" i="3"/>
  <c r="I19" i="3"/>
  <c r="C23" i="3"/>
  <c r="C21" i="3"/>
  <c r="D5" i="4"/>
  <c r="D6" i="4"/>
  <c r="D4" i="4"/>
  <c r="D7" i="4"/>
  <c r="D8" i="4"/>
  <c r="E8" i="2" l="1"/>
  <c r="E5" i="2"/>
  <c r="E9" i="2"/>
  <c r="E6" i="2"/>
  <c r="E3" i="2"/>
  <c r="E7" i="2"/>
  <c r="D29" i="2" l="1"/>
  <c r="D30" i="2"/>
  <c r="D28" i="2"/>
  <c r="D31" i="2"/>
  <c r="D27" i="2"/>
  <c r="D26" i="2"/>
  <c r="J15" i="2"/>
  <c r="J12" i="2"/>
  <c r="J17" i="2"/>
  <c r="J14" i="2"/>
  <c r="J16" i="2"/>
  <c r="J13" i="2"/>
  <c r="D20" i="2"/>
  <c r="D21" i="2"/>
  <c r="D24" i="2"/>
  <c r="D19" i="2"/>
  <c r="D22" i="2"/>
  <c r="D23" i="2"/>
  <c r="D16" i="2"/>
  <c r="D13" i="2"/>
  <c r="D15" i="2"/>
  <c r="D12" i="2"/>
  <c r="D14" i="2"/>
  <c r="D17" i="2"/>
  <c r="J24" i="2"/>
  <c r="J20" i="2"/>
  <c r="J23" i="2"/>
  <c r="J19" i="2"/>
  <c r="J21" i="2"/>
  <c r="J22" i="2"/>
  <c r="G22" i="2"/>
  <c r="G23" i="2"/>
  <c r="G21" i="2"/>
  <c r="G24" i="2"/>
  <c r="G20" i="2"/>
  <c r="G19" i="2"/>
  <c r="G17" i="2"/>
  <c r="G13" i="2"/>
  <c r="G16" i="2"/>
  <c r="G12" i="2"/>
  <c r="G15" i="2"/>
</calcChain>
</file>

<file path=xl/sharedStrings.xml><?xml version="1.0" encoding="utf-8"?>
<sst xmlns="http://schemas.openxmlformats.org/spreadsheetml/2006/main" count="427" uniqueCount="52">
  <si>
    <t xml:space="preserve">Carne </t>
  </si>
  <si>
    <t xml:space="preserve">Pescado </t>
  </si>
  <si>
    <t xml:space="preserve">Café </t>
  </si>
  <si>
    <t xml:space="preserve">Lacteos </t>
  </si>
  <si>
    <t xml:space="preserve">Confiteria </t>
  </si>
  <si>
    <t xml:space="preserve">Aceites </t>
  </si>
  <si>
    <t xml:space="preserve">Molineria </t>
  </si>
  <si>
    <t xml:space="preserve">Empleos </t>
  </si>
  <si>
    <t xml:space="preserve">Empresas </t>
  </si>
  <si>
    <t xml:space="preserve">Apuestas </t>
  </si>
  <si>
    <t xml:space="preserve">Peso </t>
  </si>
  <si>
    <t xml:space="preserve">Total </t>
  </si>
  <si>
    <t xml:space="preserve">Export. MilesUS$ </t>
  </si>
  <si>
    <t>Ingresos Millones</t>
  </si>
  <si>
    <t xml:space="preserve">Pesos </t>
  </si>
  <si>
    <t xml:space="preserve">5 mas </t>
  </si>
  <si>
    <t xml:space="preserve">1/5 menos </t>
  </si>
  <si>
    <t xml:space="preserve">1/10 mucho menos </t>
  </si>
  <si>
    <t>1 igual</t>
  </si>
  <si>
    <t>10 mucho mas</t>
  </si>
  <si>
    <t>(-28,2%) a (-16,9%)</t>
  </si>
  <si>
    <t>(5,7%) a (16,9%)</t>
  </si>
  <si>
    <t>(17%) a (28,2%)</t>
  </si>
  <si>
    <t>(-81,3%) a (-48,78%)</t>
  </si>
  <si>
    <t>(16,3%) a (48,78%)</t>
  </si>
  <si>
    <t>(48,8%) a (81,3%)</t>
  </si>
  <si>
    <t>(-14,2%) a (-8,52%)</t>
  </si>
  <si>
    <t>(2,9%) a (8,52%)</t>
  </si>
  <si>
    <t>(8,6%) a (14,2%)</t>
  </si>
  <si>
    <t>(-16,8%) a (-5,6%)</t>
  </si>
  <si>
    <t>(-5,5%) a (5,6 %)</t>
  </si>
  <si>
    <t>(-48,6%) a (-16,26%)</t>
  </si>
  <si>
    <t>(-16,1%) a (16,26 %)</t>
  </si>
  <si>
    <t>(-8,4%) a (-2,84%)</t>
  </si>
  <si>
    <t>(-2,7%) a (2,84 %)</t>
  </si>
  <si>
    <t>Carne</t>
  </si>
  <si>
    <t xml:space="preserve">Aceite </t>
  </si>
  <si>
    <t xml:space="preserve">Promedio </t>
  </si>
  <si>
    <t>(-31,8%) a (-19,08%)</t>
  </si>
  <si>
    <t>(-19%) a (-6,36%)</t>
  </si>
  <si>
    <t>(-6,2%) a (6,36 %)</t>
  </si>
  <si>
    <t>(6,4%) a (19,08%)</t>
  </si>
  <si>
    <t>(19,2%) a (31,8%)</t>
  </si>
  <si>
    <t>(-59,4%) a (-35,64%)</t>
  </si>
  <si>
    <t>(-35,5%) a (-11,88%)</t>
  </si>
  <si>
    <t>(-11,7%) a (11,88 %)</t>
  </si>
  <si>
    <t>(11,9%) a (35,64%)</t>
  </si>
  <si>
    <t>(35,7%) a (59,4%)</t>
  </si>
  <si>
    <t xml:space="preserve">Subsector </t>
  </si>
  <si>
    <t xml:space="preserve">Rangos </t>
  </si>
  <si>
    <t>Subsector</t>
  </si>
  <si>
    <t>Rangos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</si>
</sst>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0.0%"/>
    <numFmt numFmtId="165" formatCode="0.000%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42" fontId="0" fillId="0" borderId="0" xfId="1" applyFont="1"/>
    <xf numFmtId="9" fontId="0" fillId="0" borderId="0" xfId="2" applyFont="1"/>
    <xf numFmtId="164" fontId="0" fillId="0" borderId="0" xfId="2" applyNumberFormat="1" applyFont="1"/>
    <xf numFmtId="0" fontId="0" fillId="0" borderId="0" xfId="0" applyAlignment="1">
      <alignment horizontal="center" vertical="center"/>
    </xf>
    <xf numFmtId="0" fontId="0" fillId="0" borderId="0" xfId="3" applyNumberFormat="1" applyFo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1" xfId="0" applyBorder="1"/>
    <xf numFmtId="164" fontId="0" fillId="0" borderId="1" xfId="2" applyNumberFormat="1" applyFont="1" applyBorder="1"/>
    <xf numFmtId="9" fontId="0" fillId="0" borderId="1" xfId="2" applyFont="1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2" applyNumberFormat="1" applyFont="1"/>
    <xf numFmtId="164" fontId="0" fillId="0" borderId="1" xfId="0" applyNumberFormat="1" applyBorder="1"/>
    <xf numFmtId="10" fontId="0" fillId="0" borderId="1" xfId="0" applyNumberFormat="1" applyBorder="1"/>
    <xf numFmtId="164" fontId="0" fillId="0" borderId="1" xfId="2" applyNumberFormat="1" applyFont="1" applyFill="1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164" fontId="0" fillId="0" borderId="5" xfId="2" applyNumberFormat="1" applyFont="1" applyBorder="1"/>
    <xf numFmtId="164" fontId="0" fillId="0" borderId="2" xfId="2" applyNumberFormat="1" applyFont="1" applyBorder="1"/>
    <xf numFmtId="164" fontId="0" fillId="0" borderId="0" xfId="2" applyNumberFormat="1" applyFont="1" applyBorder="1"/>
    <xf numFmtId="0" fontId="0" fillId="0" borderId="5" xfId="0" applyBorder="1"/>
    <xf numFmtId="0" fontId="5" fillId="3" borderId="1" xfId="0" applyFont="1" applyFill="1" applyBorder="1"/>
    <xf numFmtId="0" fontId="0" fillId="3" borderId="1" xfId="0" applyFill="1" applyBorder="1"/>
    <xf numFmtId="9" fontId="5" fillId="3" borderId="3" xfId="2" applyFont="1" applyFill="1" applyBorder="1"/>
    <xf numFmtId="10" fontId="0" fillId="0" borderId="1" xfId="2" applyNumberFormat="1" applyFont="1" applyBorder="1"/>
    <xf numFmtId="0" fontId="0" fillId="0" borderId="1" xfId="0" applyFill="1" applyBorder="1"/>
    <xf numFmtId="0" fontId="5" fillId="4" borderId="1" xfId="0" applyFont="1" applyFill="1" applyBorder="1"/>
    <xf numFmtId="0" fontId="0" fillId="4" borderId="1" xfId="0" applyFill="1" applyBorder="1"/>
    <xf numFmtId="3" fontId="3" fillId="0" borderId="1" xfId="4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1" xfId="4" applyNumberFormat="1" applyFont="1" applyFill="1" applyBorder="1"/>
    <xf numFmtId="0" fontId="5" fillId="5" borderId="1" xfId="0" applyFont="1" applyFill="1" applyBorder="1"/>
    <xf numFmtId="0" fontId="0" fillId="5" borderId="1" xfId="0" applyFill="1" applyBorder="1"/>
    <xf numFmtId="3" fontId="5" fillId="0" borderId="1" xfId="0" applyNumberFormat="1" applyFont="1" applyFill="1" applyBorder="1"/>
    <xf numFmtId="0" fontId="0" fillId="0" borderId="2" xfId="0" applyBorder="1" applyAlignment="1">
      <alignment horizontal="center" vertical="center"/>
    </xf>
    <xf numFmtId="164" fontId="0" fillId="0" borderId="4" xfId="2" applyNumberFormat="1" applyFont="1" applyBorder="1"/>
    <xf numFmtId="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9" fontId="5" fillId="4" borderId="3" xfId="2" applyFont="1" applyFill="1" applyBorder="1"/>
    <xf numFmtId="9" fontId="5" fillId="5" borderId="3" xfId="2" applyFont="1" applyFill="1" applyBorder="1"/>
    <xf numFmtId="9" fontId="5" fillId="6" borderId="3" xfId="2" applyFont="1" applyFill="1" applyBorder="1"/>
    <xf numFmtId="3" fontId="3" fillId="0" borderId="1" xfId="0" quotePrefix="1" applyNumberFormat="1" applyFont="1" applyFill="1" applyBorder="1" applyAlignment="1">
      <alignment horizontal="right"/>
    </xf>
    <xf numFmtId="166" fontId="3" fillId="0" borderId="1" xfId="5" quotePrefix="1" applyNumberFormat="1" applyFont="1" applyFill="1" applyBorder="1"/>
    <xf numFmtId="42" fontId="0" fillId="0" borderId="1" xfId="1" applyFont="1" applyBorder="1"/>
    <xf numFmtId="0" fontId="5" fillId="6" borderId="1" xfId="0" applyFont="1" applyFill="1" applyBorder="1"/>
    <xf numFmtId="0" fontId="0" fillId="6" borderId="1" xfId="0" applyFill="1" applyBorder="1"/>
    <xf numFmtId="164" fontId="0" fillId="0" borderId="5" xfId="2" applyNumberFormat="1" applyFont="1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1" xfId="0" applyBorder="1" applyAlignment="1">
      <alignment wrapText="1"/>
    </xf>
    <xf numFmtId="165" fontId="0" fillId="0" borderId="1" xfId="2" applyNumberFormat="1" applyFont="1" applyBorder="1"/>
    <xf numFmtId="42" fontId="0" fillId="0" borderId="1" xfId="1" applyFont="1" applyFill="1" applyBorder="1"/>
    <xf numFmtId="0" fontId="0" fillId="0" borderId="0" xfId="0" applyFill="1" applyBorder="1"/>
    <xf numFmtId="42" fontId="0" fillId="0" borderId="1" xfId="0" applyNumberFormat="1" applyBorder="1"/>
    <xf numFmtId="0" fontId="5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wrapText="1"/>
    </xf>
    <xf numFmtId="9" fontId="5" fillId="2" borderId="3" xfId="2" applyFont="1" applyFill="1" applyBorder="1"/>
    <xf numFmtId="0" fontId="5" fillId="3" borderId="1" xfId="0" applyFont="1" applyFill="1" applyBorder="1" applyAlignment="1">
      <alignment horizontal="center" vertical="center"/>
    </xf>
    <xf numFmtId="164" fontId="5" fillId="3" borderId="2" xfId="2" applyNumberFormat="1" applyFont="1" applyFill="1" applyBorder="1" applyAlignment="1">
      <alignment horizontal="center" vertical="center"/>
    </xf>
    <xf numFmtId="164" fontId="5" fillId="3" borderId="3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4" borderId="1" xfId="2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164" fontId="5" fillId="5" borderId="1" xfId="2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6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6">
    <cellStyle name="Millares" xfId="5" builtinId="3"/>
    <cellStyle name="Millares [0]" xfId="3" builtinId="6"/>
    <cellStyle name="Moneda [0]" xfId="1" builtinId="7"/>
    <cellStyle name="Normal" xfId="0" builtinId="0"/>
    <cellStyle name="Normal 2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workbookViewId="0">
      <selection activeCell="E36" sqref="E36"/>
    </sheetView>
  </sheetViews>
  <sheetFormatPr baseColWidth="10" defaultRowHeight="15" x14ac:dyDescent="0.25"/>
  <cols>
    <col min="5" max="5" width="18.28515625" customWidth="1"/>
  </cols>
  <sheetData>
    <row r="2" spans="1:9" x14ac:dyDescent="0.25">
      <c r="A2" s="28" t="s">
        <v>48</v>
      </c>
      <c r="B2" s="28" t="s">
        <v>9</v>
      </c>
      <c r="C2" s="28" t="s">
        <v>14</v>
      </c>
      <c r="D2" s="28"/>
      <c r="E2" s="28" t="s">
        <v>37</v>
      </c>
      <c r="F2" s="28">
        <v>0.28000000000000003</v>
      </c>
      <c r="G2" s="29"/>
    </row>
    <row r="3" spans="1:9" x14ac:dyDescent="0.25">
      <c r="A3" s="28" t="s">
        <v>0</v>
      </c>
      <c r="B3" s="9">
        <v>0.17599999999999999</v>
      </c>
      <c r="C3" s="9">
        <f>B3/$B$10</f>
        <v>0.18644067796610167</v>
      </c>
      <c r="D3" s="8" t="s">
        <v>0</v>
      </c>
      <c r="E3" s="8" t="s">
        <v>35</v>
      </c>
      <c r="F3" s="8">
        <v>0.21</v>
      </c>
      <c r="G3" s="8">
        <f t="shared" ref="G3:G9" si="0">F3*$F$2</f>
        <v>5.8800000000000005E-2</v>
      </c>
    </row>
    <row r="4" spans="1:9" x14ac:dyDescent="0.25">
      <c r="A4" s="28" t="s">
        <v>1</v>
      </c>
      <c r="B4" s="10">
        <v>0.109</v>
      </c>
      <c r="C4" s="9">
        <f t="shared" ref="C4:C9" si="1">B4/$B$10</f>
        <v>0.11546610169491525</v>
      </c>
      <c r="D4" s="8" t="s">
        <v>1</v>
      </c>
      <c r="E4" s="8" t="s">
        <v>1</v>
      </c>
      <c r="F4" s="8">
        <v>0.08</v>
      </c>
      <c r="G4" s="8">
        <f t="shared" si="0"/>
        <v>2.2400000000000003E-2</v>
      </c>
    </row>
    <row r="5" spans="1:9" x14ac:dyDescent="0.25">
      <c r="A5" s="28" t="s">
        <v>2</v>
      </c>
      <c r="B5" s="9">
        <v>5.7000000000000002E-2</v>
      </c>
      <c r="C5" s="9">
        <f t="shared" si="1"/>
        <v>6.0381355932203389E-2</v>
      </c>
      <c r="D5" s="8" t="s">
        <v>2</v>
      </c>
      <c r="E5" s="8" t="s">
        <v>36</v>
      </c>
      <c r="F5" s="8">
        <v>0.18</v>
      </c>
      <c r="G5" s="8">
        <f t="shared" si="0"/>
        <v>5.04E-2</v>
      </c>
    </row>
    <row r="6" spans="1:9" x14ac:dyDescent="0.25">
      <c r="A6" s="28" t="s">
        <v>3</v>
      </c>
      <c r="B6" s="9">
        <v>6.2E-2</v>
      </c>
      <c r="C6" s="9">
        <f t="shared" si="1"/>
        <v>6.5677966101694907E-2</v>
      </c>
      <c r="D6" s="8" t="s">
        <v>3</v>
      </c>
      <c r="E6" s="8" t="s">
        <v>3</v>
      </c>
      <c r="F6" s="8">
        <v>0.02</v>
      </c>
      <c r="G6" s="8">
        <f t="shared" si="0"/>
        <v>5.6000000000000008E-3</v>
      </c>
    </row>
    <row r="7" spans="1:9" x14ac:dyDescent="0.25">
      <c r="A7" s="28" t="s">
        <v>4</v>
      </c>
      <c r="B7" s="9">
        <v>0.191</v>
      </c>
      <c r="C7" s="9">
        <f t="shared" si="1"/>
        <v>0.20233050847457626</v>
      </c>
      <c r="D7" s="8" t="s">
        <v>4</v>
      </c>
      <c r="E7" s="8" t="s">
        <v>6</v>
      </c>
      <c r="F7" s="8">
        <v>0.21</v>
      </c>
      <c r="G7" s="8">
        <f t="shared" si="0"/>
        <v>5.8800000000000005E-2</v>
      </c>
    </row>
    <row r="8" spans="1:9" x14ac:dyDescent="0.25">
      <c r="A8" s="28" t="s">
        <v>5</v>
      </c>
      <c r="B8" s="19">
        <v>0.187</v>
      </c>
      <c r="C8" s="9">
        <f t="shared" si="1"/>
        <v>0.19809322033898305</v>
      </c>
      <c r="D8" s="8" t="s">
        <v>5</v>
      </c>
      <c r="E8" s="8" t="s">
        <v>2</v>
      </c>
      <c r="F8" s="8">
        <v>1.2E-2</v>
      </c>
      <c r="G8" s="8">
        <f t="shared" si="0"/>
        <v>3.3600000000000006E-3</v>
      </c>
    </row>
    <row r="9" spans="1:9" x14ac:dyDescent="0.25">
      <c r="A9" s="28" t="s">
        <v>6</v>
      </c>
      <c r="B9" s="9">
        <v>0.16200000000000001</v>
      </c>
      <c r="C9" s="9">
        <f t="shared" si="1"/>
        <v>0.17161016949152541</v>
      </c>
      <c r="D9" s="8" t="s">
        <v>6</v>
      </c>
      <c r="E9" s="8" t="s">
        <v>4</v>
      </c>
      <c r="F9" s="8">
        <v>0.28000000000000003</v>
      </c>
      <c r="G9" s="8">
        <f t="shared" si="0"/>
        <v>7.8400000000000011E-2</v>
      </c>
    </row>
    <row r="10" spans="1:9" x14ac:dyDescent="0.25">
      <c r="A10" s="21" t="s">
        <v>11</v>
      </c>
      <c r="B10" s="22">
        <f>SUM(B3:B9)</f>
        <v>0.94400000000000006</v>
      </c>
    </row>
    <row r="12" spans="1:9" x14ac:dyDescent="0.25">
      <c r="A12" s="69" t="s">
        <v>0</v>
      </c>
      <c r="B12" s="8" t="s">
        <v>1</v>
      </c>
      <c r="C12" s="9">
        <f t="shared" ref="C12:C17" si="2">$C$3-C4</f>
        <v>7.0974576271186418E-2</v>
      </c>
      <c r="D12" s="69" t="s">
        <v>1</v>
      </c>
      <c r="E12" s="8" t="s">
        <v>0</v>
      </c>
      <c r="F12" s="9">
        <f>$C$4-C3</f>
        <v>-7.0974576271186418E-2</v>
      </c>
      <c r="G12" s="69" t="s">
        <v>4</v>
      </c>
      <c r="H12" s="9" t="s">
        <v>0</v>
      </c>
      <c r="I12" s="9">
        <f>$C$7-C3</f>
        <v>1.5889830508474589E-2</v>
      </c>
    </row>
    <row r="13" spans="1:9" x14ac:dyDescent="0.25">
      <c r="A13" s="69"/>
      <c r="B13" s="8" t="s">
        <v>2</v>
      </c>
      <c r="C13" s="9">
        <f t="shared" si="2"/>
        <v>0.12605932203389827</v>
      </c>
      <c r="D13" s="69"/>
      <c r="E13" s="8" t="s">
        <v>2</v>
      </c>
      <c r="F13" s="9">
        <f>$C$4-C5</f>
        <v>5.5084745762711863E-2</v>
      </c>
      <c r="G13" s="69"/>
      <c r="H13" s="9" t="s">
        <v>2</v>
      </c>
      <c r="I13" s="9">
        <f>$C$7-C5</f>
        <v>0.14194915254237286</v>
      </c>
    </row>
    <row r="14" spans="1:9" x14ac:dyDescent="0.25">
      <c r="A14" s="69"/>
      <c r="B14" s="8" t="s">
        <v>3</v>
      </c>
      <c r="C14" s="9">
        <f t="shared" si="2"/>
        <v>0.12076271186440676</v>
      </c>
      <c r="D14" s="69"/>
      <c r="E14" s="8" t="s">
        <v>3</v>
      </c>
      <c r="F14" s="9">
        <f>$C$4-C6</f>
        <v>4.9788135593220345E-2</v>
      </c>
      <c r="G14" s="69"/>
      <c r="H14" s="9" t="s">
        <v>3</v>
      </c>
      <c r="I14" s="9">
        <f>$C$7-C6</f>
        <v>0.13665254237288135</v>
      </c>
    </row>
    <row r="15" spans="1:9" x14ac:dyDescent="0.25">
      <c r="A15" s="69"/>
      <c r="B15" s="10" t="s">
        <v>4</v>
      </c>
      <c r="C15" s="9">
        <f t="shared" si="2"/>
        <v>-1.5889830508474589E-2</v>
      </c>
      <c r="D15" s="69"/>
      <c r="E15" s="10" t="s">
        <v>4</v>
      </c>
      <c r="F15" s="9">
        <f>$C$4-C7</f>
        <v>-8.6864406779661008E-2</v>
      </c>
      <c r="G15" s="69"/>
      <c r="H15" s="9" t="s">
        <v>1</v>
      </c>
      <c r="I15" s="9">
        <f>$C$7-C4</f>
        <v>8.6864406779661008E-2</v>
      </c>
    </row>
    <row r="16" spans="1:9" x14ac:dyDescent="0.25">
      <c r="A16" s="69"/>
      <c r="B16" s="10" t="s">
        <v>5</v>
      </c>
      <c r="C16" s="9">
        <f t="shared" si="2"/>
        <v>-1.165254237288138E-2</v>
      </c>
      <c r="D16" s="69"/>
      <c r="E16" s="10" t="s">
        <v>5</v>
      </c>
      <c r="F16" s="9">
        <f>$C$4-C8</f>
        <v>-8.2627118644067798E-2</v>
      </c>
      <c r="G16" s="69"/>
      <c r="H16" s="9" t="s">
        <v>5</v>
      </c>
      <c r="I16" s="9">
        <f>$C$7-C8</f>
        <v>4.237288135593209E-3</v>
      </c>
    </row>
    <row r="17" spans="1:9" x14ac:dyDescent="0.25">
      <c r="A17" s="69"/>
      <c r="B17" s="10" t="s">
        <v>6</v>
      </c>
      <c r="C17" s="9">
        <f t="shared" si="2"/>
        <v>1.4830508474576259E-2</v>
      </c>
      <c r="D17" s="69"/>
      <c r="E17" s="10" t="s">
        <v>6</v>
      </c>
      <c r="F17" s="9">
        <f>$C$4-C9</f>
        <v>-5.6144067796610159E-2</v>
      </c>
      <c r="G17" s="69"/>
      <c r="H17" s="9" t="s">
        <v>6</v>
      </c>
      <c r="I17" s="9">
        <f>$C$7-C9</f>
        <v>3.0720338983050849E-2</v>
      </c>
    </row>
    <row r="18" spans="1:9" x14ac:dyDescent="0.25">
      <c r="A18" s="23"/>
      <c r="B18" s="10"/>
      <c r="C18" s="9"/>
      <c r="D18" s="23"/>
      <c r="E18" s="10"/>
      <c r="F18" s="9"/>
      <c r="G18" s="21"/>
      <c r="H18" s="9"/>
      <c r="I18" s="9"/>
    </row>
    <row r="19" spans="1:9" x14ac:dyDescent="0.25">
      <c r="A19" s="69" t="s">
        <v>2</v>
      </c>
      <c r="B19" s="8" t="s">
        <v>1</v>
      </c>
      <c r="C19" s="9">
        <f>$C$5-C4</f>
        <v>-5.5084745762711863E-2</v>
      </c>
      <c r="D19" s="70" t="s">
        <v>3</v>
      </c>
      <c r="E19" s="8" t="s">
        <v>0</v>
      </c>
      <c r="F19" s="9">
        <f>$C$6-C3</f>
        <v>-0.12076271186440676</v>
      </c>
      <c r="G19" s="69" t="s">
        <v>5</v>
      </c>
      <c r="H19" s="9" t="s">
        <v>0</v>
      </c>
      <c r="I19" s="9">
        <f>$C$8-C3</f>
        <v>1.165254237288138E-2</v>
      </c>
    </row>
    <row r="20" spans="1:9" x14ac:dyDescent="0.25">
      <c r="A20" s="69"/>
      <c r="B20" s="8" t="s">
        <v>0</v>
      </c>
      <c r="C20" s="9">
        <f>$C$5-C3</f>
        <v>-0.12605932203389827</v>
      </c>
      <c r="D20" s="71"/>
      <c r="E20" s="8" t="s">
        <v>2</v>
      </c>
      <c r="F20" s="9">
        <f>$C$6-C5</f>
        <v>5.2966101694915182E-3</v>
      </c>
      <c r="G20" s="69"/>
      <c r="H20" s="9" t="s">
        <v>2</v>
      </c>
      <c r="I20" s="9">
        <f>$C$8-C5</f>
        <v>0.13771186440677965</v>
      </c>
    </row>
    <row r="21" spans="1:9" x14ac:dyDescent="0.25">
      <c r="A21" s="69"/>
      <c r="B21" s="8" t="s">
        <v>3</v>
      </c>
      <c r="C21" s="9">
        <f>$C$5-C6</f>
        <v>-5.2966101694915182E-3</v>
      </c>
      <c r="D21" s="71"/>
      <c r="E21" s="8" t="s">
        <v>1</v>
      </c>
      <c r="F21" s="9">
        <f>$C$6-C4</f>
        <v>-4.9788135593220345E-2</v>
      </c>
      <c r="G21" s="69"/>
      <c r="H21" s="9" t="s">
        <v>3</v>
      </c>
      <c r="I21" s="9">
        <f>$C$8-C6</f>
        <v>0.13241525423728814</v>
      </c>
    </row>
    <row r="22" spans="1:9" x14ac:dyDescent="0.25">
      <c r="A22" s="69"/>
      <c r="B22" s="10" t="s">
        <v>4</v>
      </c>
      <c r="C22" s="9">
        <f>$C$5-C7</f>
        <v>-0.14194915254237286</v>
      </c>
      <c r="D22" s="71"/>
      <c r="E22" s="10" t="s">
        <v>4</v>
      </c>
      <c r="F22" s="9">
        <f>$C$6-C7</f>
        <v>-0.13665254237288135</v>
      </c>
      <c r="G22" s="69"/>
      <c r="H22" s="9" t="s">
        <v>1</v>
      </c>
      <c r="I22" s="9">
        <f>$C$8-C4</f>
        <v>8.2627118644067798E-2</v>
      </c>
    </row>
    <row r="23" spans="1:9" x14ac:dyDescent="0.25">
      <c r="A23" s="69"/>
      <c r="B23" s="10" t="s">
        <v>5</v>
      </c>
      <c r="C23" s="9">
        <f>$C$5-C8</f>
        <v>-0.13771186440677965</v>
      </c>
      <c r="D23" s="71"/>
      <c r="E23" s="10" t="s">
        <v>5</v>
      </c>
      <c r="F23" s="9">
        <f>$C$6-C8</f>
        <v>-0.13241525423728814</v>
      </c>
      <c r="G23" s="69"/>
      <c r="H23" s="9" t="s">
        <v>4</v>
      </c>
      <c r="I23" s="9">
        <f>$C$8-C7</f>
        <v>-4.237288135593209E-3</v>
      </c>
    </row>
    <row r="24" spans="1:9" x14ac:dyDescent="0.25">
      <c r="A24" s="69"/>
      <c r="B24" s="10" t="s">
        <v>6</v>
      </c>
      <c r="C24" s="9">
        <f>$C$5-C9</f>
        <v>-0.11122881355932202</v>
      </c>
      <c r="D24" s="72"/>
      <c r="E24" s="10" t="s">
        <v>6</v>
      </c>
      <c r="F24" s="9">
        <f>$C$6-C9</f>
        <v>-0.1059322033898305</v>
      </c>
      <c r="G24" s="69"/>
      <c r="H24" s="9" t="s">
        <v>6</v>
      </c>
      <c r="I24" s="9">
        <f>$C$8-C9</f>
        <v>2.648305084745764E-2</v>
      </c>
    </row>
    <row r="25" spans="1:9" x14ac:dyDescent="0.25">
      <c r="A25" s="21"/>
      <c r="B25" s="8"/>
      <c r="C25" s="9"/>
      <c r="D25" s="25"/>
      <c r="E25" s="9"/>
      <c r="F25" s="9"/>
      <c r="G25" s="8"/>
      <c r="H25" s="9"/>
      <c r="I25" s="9"/>
    </row>
    <row r="26" spans="1:9" x14ac:dyDescent="0.25">
      <c r="A26" s="69" t="s">
        <v>6</v>
      </c>
      <c r="B26" s="8" t="s">
        <v>1</v>
      </c>
      <c r="C26" s="9">
        <f>$C$9-C4</f>
        <v>5.6144067796610159E-2</v>
      </c>
      <c r="D26" s="26"/>
      <c r="E26" s="30" t="s">
        <v>49</v>
      </c>
      <c r="I26" s="26"/>
    </row>
    <row r="27" spans="1:9" x14ac:dyDescent="0.25">
      <c r="A27" s="69"/>
      <c r="B27" s="8" t="s">
        <v>0</v>
      </c>
      <c r="C27" s="9">
        <f>$C$9-C3</f>
        <v>-1.4830508474576259E-2</v>
      </c>
      <c r="D27" s="26"/>
      <c r="E27" s="21" t="s">
        <v>19</v>
      </c>
      <c r="F27" s="8"/>
      <c r="G27" s="12" t="s">
        <v>28</v>
      </c>
      <c r="H27" s="9"/>
      <c r="I27" s="26"/>
    </row>
    <row r="28" spans="1:9" x14ac:dyDescent="0.25">
      <c r="A28" s="69"/>
      <c r="B28" s="8" t="s">
        <v>3</v>
      </c>
      <c r="C28" s="9">
        <f>$C$9-C6</f>
        <v>0.1059322033898305</v>
      </c>
      <c r="D28" s="26"/>
      <c r="E28" s="21" t="s">
        <v>15</v>
      </c>
      <c r="F28" s="8"/>
      <c r="G28" s="20" t="s">
        <v>27</v>
      </c>
      <c r="H28" s="9"/>
      <c r="I28" s="15"/>
    </row>
    <row r="29" spans="1:9" x14ac:dyDescent="0.25">
      <c r="A29" s="69"/>
      <c r="B29" s="10" t="s">
        <v>4</v>
      </c>
      <c r="C29" s="9">
        <f>$C$9-C7</f>
        <v>-3.0720338983050849E-2</v>
      </c>
      <c r="D29" s="26"/>
      <c r="E29" s="21" t="s">
        <v>18</v>
      </c>
      <c r="F29" s="8"/>
      <c r="G29" s="20" t="s">
        <v>34</v>
      </c>
      <c r="H29" s="8"/>
      <c r="I29" s="15"/>
    </row>
    <row r="30" spans="1:9" x14ac:dyDescent="0.25">
      <c r="A30" s="69"/>
      <c r="B30" s="10" t="s">
        <v>5</v>
      </c>
      <c r="C30" s="9">
        <f>$C$9-C8</f>
        <v>-2.648305084745764E-2</v>
      </c>
      <c r="D30" s="26"/>
      <c r="E30" s="21" t="s">
        <v>16</v>
      </c>
      <c r="F30" s="8"/>
      <c r="G30" s="20" t="s">
        <v>33</v>
      </c>
      <c r="H30" s="8"/>
      <c r="I30" s="15"/>
    </row>
    <row r="31" spans="1:9" x14ac:dyDescent="0.25">
      <c r="A31" s="69"/>
      <c r="B31" s="10" t="s">
        <v>2</v>
      </c>
      <c r="C31" s="9">
        <f>$C$9-C5</f>
        <v>0.11122881355932202</v>
      </c>
      <c r="D31" s="26"/>
      <c r="E31" s="21" t="s">
        <v>17</v>
      </c>
      <c r="F31" s="8"/>
      <c r="G31" s="12" t="s">
        <v>26</v>
      </c>
      <c r="H31" s="8"/>
      <c r="I31" s="15"/>
    </row>
  </sheetData>
  <mergeCells count="7">
    <mergeCell ref="G12:G17"/>
    <mergeCell ref="G19:G24"/>
    <mergeCell ref="A19:A24"/>
    <mergeCell ref="A26:A31"/>
    <mergeCell ref="D19:D24"/>
    <mergeCell ref="A12:A17"/>
    <mergeCell ref="D12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topLeftCell="A13" workbookViewId="0">
      <selection activeCell="B38" sqref="B38"/>
    </sheetView>
  </sheetViews>
  <sheetFormatPr baseColWidth="10" defaultRowHeight="15" x14ac:dyDescent="0.25"/>
  <cols>
    <col min="6" max="6" width="19.28515625" customWidth="1"/>
  </cols>
  <sheetData>
    <row r="2" spans="1:10" x14ac:dyDescent="0.25">
      <c r="A2" s="33" t="s">
        <v>50</v>
      </c>
      <c r="B2" s="33" t="s">
        <v>8</v>
      </c>
      <c r="C2" s="33" t="s">
        <v>14</v>
      </c>
      <c r="D2" s="33" t="s">
        <v>37</v>
      </c>
      <c r="E2" s="33">
        <v>0.11</v>
      </c>
      <c r="F2" s="34"/>
    </row>
    <row r="3" spans="1:10" x14ac:dyDescent="0.25">
      <c r="A3" s="33" t="s">
        <v>0</v>
      </c>
      <c r="B3" s="8">
        <v>2</v>
      </c>
      <c r="C3" s="31">
        <f>B3/$B$10</f>
        <v>5.128205128205128E-2</v>
      </c>
      <c r="D3" s="8" t="s">
        <v>35</v>
      </c>
      <c r="E3" s="8">
        <v>2.5999999999999999E-2</v>
      </c>
      <c r="F3" s="8">
        <f t="shared" ref="F3:F9" si="0">E3*$E$2</f>
        <v>2.8599999999999997E-3</v>
      </c>
    </row>
    <row r="4" spans="1:10" x14ac:dyDescent="0.25">
      <c r="A4" s="33" t="s">
        <v>1</v>
      </c>
      <c r="B4" s="32">
        <v>12</v>
      </c>
      <c r="C4" s="31">
        <f t="shared" ref="C4:C9" si="1">B4/$B$10</f>
        <v>0.30769230769230771</v>
      </c>
      <c r="D4" s="8" t="s">
        <v>1</v>
      </c>
      <c r="E4" s="8">
        <v>0.35</v>
      </c>
      <c r="F4" s="8">
        <f t="shared" si="0"/>
        <v>3.85E-2</v>
      </c>
    </row>
    <row r="5" spans="1:10" x14ac:dyDescent="0.25">
      <c r="A5" s="33" t="s">
        <v>2</v>
      </c>
      <c r="B5" s="8">
        <v>2</v>
      </c>
      <c r="C5" s="31">
        <f t="shared" si="1"/>
        <v>5.128205128205128E-2</v>
      </c>
      <c r="D5" s="8" t="s">
        <v>36</v>
      </c>
      <c r="E5" s="8">
        <v>0.32</v>
      </c>
      <c r="F5" s="8">
        <f t="shared" si="0"/>
        <v>3.5200000000000002E-2</v>
      </c>
    </row>
    <row r="6" spans="1:10" x14ac:dyDescent="0.25">
      <c r="A6" s="33" t="s">
        <v>3</v>
      </c>
      <c r="B6" s="8">
        <v>3</v>
      </c>
      <c r="C6" s="31">
        <f t="shared" si="1"/>
        <v>7.6923076923076927E-2</v>
      </c>
      <c r="D6" s="8" t="s">
        <v>3</v>
      </c>
      <c r="E6" s="8">
        <v>2.5999999999999999E-2</v>
      </c>
      <c r="F6" s="8">
        <f t="shared" si="0"/>
        <v>2.8599999999999997E-3</v>
      </c>
    </row>
    <row r="7" spans="1:10" x14ac:dyDescent="0.25">
      <c r="A7" s="33" t="s">
        <v>4</v>
      </c>
      <c r="B7" s="8">
        <v>1</v>
      </c>
      <c r="C7" s="31">
        <f t="shared" si="1"/>
        <v>2.564102564102564E-2</v>
      </c>
      <c r="D7" s="8" t="s">
        <v>6</v>
      </c>
      <c r="E7" s="8">
        <v>0.23</v>
      </c>
      <c r="F7" s="8">
        <f t="shared" si="0"/>
        <v>2.53E-2</v>
      </c>
    </row>
    <row r="8" spans="1:10" x14ac:dyDescent="0.25">
      <c r="A8" s="33" t="s">
        <v>5</v>
      </c>
      <c r="B8" s="8">
        <v>10</v>
      </c>
      <c r="C8" s="31">
        <f t="shared" si="1"/>
        <v>0.25641025641025639</v>
      </c>
      <c r="D8" s="8" t="s">
        <v>2</v>
      </c>
      <c r="E8" s="8">
        <v>2.5000000000000001E-2</v>
      </c>
      <c r="F8" s="8">
        <f t="shared" si="0"/>
        <v>2.7500000000000003E-3</v>
      </c>
    </row>
    <row r="9" spans="1:10" x14ac:dyDescent="0.25">
      <c r="A9" s="33" t="s">
        <v>6</v>
      </c>
      <c r="B9" s="8">
        <v>9</v>
      </c>
      <c r="C9" s="31">
        <f t="shared" si="1"/>
        <v>0.23076923076923078</v>
      </c>
      <c r="D9" s="8" t="s">
        <v>4</v>
      </c>
      <c r="E9" s="8">
        <v>2.5000000000000001E-2</v>
      </c>
      <c r="F9" s="8">
        <f t="shared" si="0"/>
        <v>2.7500000000000003E-3</v>
      </c>
    </row>
    <row r="10" spans="1:10" x14ac:dyDescent="0.25">
      <c r="A10" s="33" t="s">
        <v>11</v>
      </c>
      <c r="B10" s="21">
        <f>SUM(B3:B9)</f>
        <v>39</v>
      </c>
    </row>
    <row r="12" spans="1:10" x14ac:dyDescent="0.25">
      <c r="B12" s="73" t="s">
        <v>0</v>
      </c>
      <c r="C12" s="8" t="s">
        <v>1</v>
      </c>
      <c r="D12" s="9">
        <f t="shared" ref="D12:D17" si="2">$C$3-C4</f>
        <v>-0.25641025641025644</v>
      </c>
      <c r="E12" s="73" t="s">
        <v>1</v>
      </c>
      <c r="F12" s="8" t="s">
        <v>0</v>
      </c>
      <c r="G12" s="9">
        <f>$C$4-C3</f>
        <v>0.25641025641025644</v>
      </c>
      <c r="H12" s="73" t="s">
        <v>4</v>
      </c>
      <c r="I12" s="9" t="s">
        <v>0</v>
      </c>
      <c r="J12" s="9">
        <f>$C$7-C3</f>
        <v>-2.564102564102564E-2</v>
      </c>
    </row>
    <row r="13" spans="1:10" x14ac:dyDescent="0.25">
      <c r="B13" s="73"/>
      <c r="C13" s="8" t="s">
        <v>2</v>
      </c>
      <c r="D13" s="9">
        <f t="shared" si="2"/>
        <v>0</v>
      </c>
      <c r="E13" s="73"/>
      <c r="F13" s="8" t="s">
        <v>2</v>
      </c>
      <c r="G13" s="9">
        <f>$C$4-C5</f>
        <v>0.25641025641025644</v>
      </c>
      <c r="H13" s="73"/>
      <c r="I13" s="9" t="s">
        <v>2</v>
      </c>
      <c r="J13" s="9">
        <f>$C$7-C5</f>
        <v>-2.564102564102564E-2</v>
      </c>
    </row>
    <row r="14" spans="1:10" x14ac:dyDescent="0.25">
      <c r="B14" s="73"/>
      <c r="C14" s="8" t="s">
        <v>3</v>
      </c>
      <c r="D14" s="9">
        <f t="shared" si="2"/>
        <v>-2.5641025641025647E-2</v>
      </c>
      <c r="E14" s="73"/>
      <c r="F14" s="8" t="s">
        <v>3</v>
      </c>
      <c r="G14" s="9">
        <f>$C$4-C6</f>
        <v>0.23076923076923078</v>
      </c>
      <c r="H14" s="73"/>
      <c r="I14" s="9" t="s">
        <v>3</v>
      </c>
      <c r="J14" s="9">
        <f>$C$7-C6</f>
        <v>-5.1282051282051287E-2</v>
      </c>
    </row>
    <row r="15" spans="1:10" x14ac:dyDescent="0.25">
      <c r="B15" s="73"/>
      <c r="C15" s="10" t="s">
        <v>4</v>
      </c>
      <c r="D15" s="9">
        <f t="shared" si="2"/>
        <v>2.564102564102564E-2</v>
      </c>
      <c r="E15" s="73"/>
      <c r="F15" s="10" t="s">
        <v>4</v>
      </c>
      <c r="G15" s="9">
        <f>$C$4-C7</f>
        <v>0.28205128205128205</v>
      </c>
      <c r="H15" s="73"/>
      <c r="I15" s="9" t="s">
        <v>1</v>
      </c>
      <c r="J15" s="9">
        <f>$C$7-C4</f>
        <v>-0.28205128205128205</v>
      </c>
    </row>
    <row r="16" spans="1:10" x14ac:dyDescent="0.25">
      <c r="B16" s="73"/>
      <c r="C16" s="10" t="s">
        <v>5</v>
      </c>
      <c r="D16" s="9">
        <f t="shared" si="2"/>
        <v>-0.20512820512820512</v>
      </c>
      <c r="E16" s="73"/>
      <c r="F16" s="10" t="s">
        <v>5</v>
      </c>
      <c r="G16" s="9">
        <f>$C$4-C8</f>
        <v>5.1282051282051322E-2</v>
      </c>
      <c r="H16" s="73"/>
      <c r="I16" s="9" t="s">
        <v>5</v>
      </c>
      <c r="J16" s="9">
        <f>$C$7-C8</f>
        <v>-0.23076923076923075</v>
      </c>
    </row>
    <row r="17" spans="2:10" x14ac:dyDescent="0.25">
      <c r="B17" s="73"/>
      <c r="C17" s="10" t="s">
        <v>6</v>
      </c>
      <c r="D17" s="9">
        <f t="shared" si="2"/>
        <v>-0.17948717948717952</v>
      </c>
      <c r="E17" s="73"/>
      <c r="F17" s="10" t="s">
        <v>6</v>
      </c>
      <c r="G17" s="9">
        <f>$C$4-C9</f>
        <v>7.6923076923076927E-2</v>
      </c>
      <c r="H17" s="73"/>
      <c r="I17" s="9" t="s">
        <v>6</v>
      </c>
      <c r="J17" s="9">
        <f>$C$7-C9</f>
        <v>-0.20512820512820515</v>
      </c>
    </row>
    <row r="18" spans="2:10" x14ac:dyDescent="0.25">
      <c r="B18" s="6"/>
      <c r="C18" s="10"/>
      <c r="D18" s="9"/>
      <c r="E18" s="11"/>
      <c r="F18" s="10"/>
      <c r="G18" s="9"/>
      <c r="H18" s="8"/>
      <c r="I18" s="9"/>
      <c r="J18" s="9"/>
    </row>
    <row r="19" spans="2:10" x14ac:dyDescent="0.25">
      <c r="B19" s="73" t="s">
        <v>2</v>
      </c>
      <c r="C19" s="8" t="s">
        <v>1</v>
      </c>
      <c r="D19" s="9">
        <f>$C$5-C4</f>
        <v>-0.25641025641025644</v>
      </c>
      <c r="E19" s="74" t="s">
        <v>3</v>
      </c>
      <c r="F19" s="8" t="s">
        <v>0</v>
      </c>
      <c r="G19" s="9">
        <f>$C$6-C3</f>
        <v>2.5641025641025647E-2</v>
      </c>
      <c r="H19" s="73" t="s">
        <v>5</v>
      </c>
      <c r="I19" s="9" t="s">
        <v>0</v>
      </c>
      <c r="J19" s="9">
        <f>$C$8-C3</f>
        <v>0.20512820512820512</v>
      </c>
    </row>
    <row r="20" spans="2:10" x14ac:dyDescent="0.25">
      <c r="B20" s="73"/>
      <c r="C20" s="8" t="s">
        <v>0</v>
      </c>
      <c r="D20" s="9">
        <f>$C$5-C3</f>
        <v>0</v>
      </c>
      <c r="E20" s="74"/>
      <c r="F20" s="8" t="s">
        <v>2</v>
      </c>
      <c r="G20" s="9">
        <f>$C$6-C5</f>
        <v>2.5641025641025647E-2</v>
      </c>
      <c r="H20" s="73"/>
      <c r="I20" s="9" t="s">
        <v>2</v>
      </c>
      <c r="J20" s="9">
        <f>$C$8-C5</f>
        <v>0.20512820512820512</v>
      </c>
    </row>
    <row r="21" spans="2:10" x14ac:dyDescent="0.25">
      <c r="B21" s="73"/>
      <c r="C21" s="8" t="s">
        <v>3</v>
      </c>
      <c r="D21" s="9">
        <f>$C$5-C6</f>
        <v>-2.5641025641025647E-2</v>
      </c>
      <c r="E21" s="74"/>
      <c r="F21" s="8" t="s">
        <v>1</v>
      </c>
      <c r="G21" s="9">
        <f>$C$6-C4</f>
        <v>-0.23076923076923078</v>
      </c>
      <c r="H21" s="73"/>
      <c r="I21" s="9" t="s">
        <v>3</v>
      </c>
      <c r="J21" s="9">
        <f>$C$8-C6</f>
        <v>0.17948717948717946</v>
      </c>
    </row>
    <row r="22" spans="2:10" x14ac:dyDescent="0.25">
      <c r="B22" s="73"/>
      <c r="C22" s="10" t="s">
        <v>4</v>
      </c>
      <c r="D22" s="9">
        <f>$C$5-C7</f>
        <v>2.564102564102564E-2</v>
      </c>
      <c r="E22" s="74"/>
      <c r="F22" s="10" t="s">
        <v>4</v>
      </c>
      <c r="G22" s="9">
        <f>$C$6-C7</f>
        <v>5.1282051282051287E-2</v>
      </c>
      <c r="H22" s="73"/>
      <c r="I22" s="19" t="s">
        <v>1</v>
      </c>
      <c r="J22" s="9">
        <f>$C$8-C4</f>
        <v>-5.1282051282051322E-2</v>
      </c>
    </row>
    <row r="23" spans="2:10" x14ac:dyDescent="0.25">
      <c r="B23" s="73"/>
      <c r="C23" s="10" t="s">
        <v>5</v>
      </c>
      <c r="D23" s="9">
        <f>$C$5-C8</f>
        <v>-0.20512820512820512</v>
      </c>
      <c r="E23" s="74"/>
      <c r="F23" s="10" t="s">
        <v>5</v>
      </c>
      <c r="G23" s="9">
        <f>$C$6-C8</f>
        <v>-0.17948717948717946</v>
      </c>
      <c r="H23" s="73"/>
      <c r="I23" s="9" t="s">
        <v>4</v>
      </c>
      <c r="J23" s="9">
        <f>$C$8-C7</f>
        <v>0.23076923076923075</v>
      </c>
    </row>
    <row r="24" spans="2:10" x14ac:dyDescent="0.25">
      <c r="B24" s="73"/>
      <c r="C24" s="10" t="s">
        <v>6</v>
      </c>
      <c r="D24" s="9">
        <f>$C$5-C9</f>
        <v>-0.17948717948717952</v>
      </c>
      <c r="E24" s="74"/>
      <c r="F24" s="10" t="s">
        <v>6</v>
      </c>
      <c r="G24" s="9">
        <f>$C$6-C9</f>
        <v>-0.15384615384615385</v>
      </c>
      <c r="H24" s="73"/>
      <c r="I24" s="9" t="s">
        <v>6</v>
      </c>
      <c r="J24" s="9">
        <f>$C$8-C9</f>
        <v>2.5641025641025605E-2</v>
      </c>
    </row>
    <row r="25" spans="2:10" x14ac:dyDescent="0.25">
      <c r="C25" s="8"/>
      <c r="D25" s="9"/>
      <c r="E25" s="9"/>
      <c r="F25" s="9"/>
      <c r="G25" s="9"/>
      <c r="H25" s="8"/>
      <c r="I25" s="9"/>
      <c r="J25" s="9"/>
    </row>
    <row r="26" spans="2:10" x14ac:dyDescent="0.25">
      <c r="B26" s="73" t="s">
        <v>6</v>
      </c>
      <c r="C26" s="8" t="s">
        <v>1</v>
      </c>
      <c r="D26" s="9">
        <f>$C$9-C4</f>
        <v>-7.6923076923076927E-2</v>
      </c>
      <c r="E26" s="9"/>
      <c r="F26" s="49" t="s">
        <v>49</v>
      </c>
      <c r="G26" s="75"/>
      <c r="H26" s="76"/>
      <c r="I26" s="77"/>
      <c r="J26" s="26"/>
    </row>
    <row r="27" spans="2:10" x14ac:dyDescent="0.25">
      <c r="B27" s="73"/>
      <c r="C27" s="8" t="s">
        <v>0</v>
      </c>
      <c r="D27" s="9">
        <f>$C$9-C3</f>
        <v>0.17948717948717952</v>
      </c>
      <c r="E27" s="9"/>
      <c r="F27" s="21" t="s">
        <v>19</v>
      </c>
      <c r="G27" s="8"/>
      <c r="H27" s="12" t="s">
        <v>22</v>
      </c>
      <c r="I27" s="9"/>
      <c r="J27" s="26"/>
    </row>
    <row r="28" spans="2:10" x14ac:dyDescent="0.25">
      <c r="B28" s="73"/>
      <c r="C28" s="8" t="s">
        <v>3</v>
      </c>
      <c r="D28" s="9">
        <f>$C$9-C6</f>
        <v>0.15384615384615385</v>
      </c>
      <c r="E28" s="9"/>
      <c r="F28" s="21" t="s">
        <v>15</v>
      </c>
      <c r="G28" s="8"/>
      <c r="H28" s="13" t="s">
        <v>21</v>
      </c>
      <c r="I28" s="9"/>
      <c r="J28" s="15"/>
    </row>
    <row r="29" spans="2:10" x14ac:dyDescent="0.25">
      <c r="B29" s="73"/>
      <c r="C29" s="10" t="s">
        <v>4</v>
      </c>
      <c r="D29" s="9">
        <f>$C$9-C7</f>
        <v>0.20512820512820515</v>
      </c>
      <c r="E29" s="9"/>
      <c r="F29" s="21" t="s">
        <v>18</v>
      </c>
      <c r="G29" s="8"/>
      <c r="H29" s="13" t="s">
        <v>30</v>
      </c>
      <c r="I29" s="8"/>
      <c r="J29" s="15"/>
    </row>
    <row r="30" spans="2:10" x14ac:dyDescent="0.25">
      <c r="B30" s="73"/>
      <c r="C30" s="10" t="s">
        <v>5</v>
      </c>
      <c r="D30" s="9">
        <f>$C$9-C8</f>
        <v>-2.5641025641025605E-2</v>
      </c>
      <c r="E30" s="9"/>
      <c r="F30" s="21" t="s">
        <v>16</v>
      </c>
      <c r="G30" s="8"/>
      <c r="H30" s="13" t="s">
        <v>29</v>
      </c>
      <c r="I30" s="8"/>
      <c r="J30" s="15"/>
    </row>
    <row r="31" spans="2:10" x14ac:dyDescent="0.25">
      <c r="B31" s="73"/>
      <c r="C31" s="10" t="s">
        <v>2</v>
      </c>
      <c r="D31" s="9">
        <f>$C$9-C5</f>
        <v>0.17948717948717952</v>
      </c>
      <c r="E31" s="9"/>
      <c r="F31" s="21" t="s">
        <v>17</v>
      </c>
      <c r="G31" s="8"/>
      <c r="H31" s="12" t="s">
        <v>20</v>
      </c>
      <c r="I31" s="8"/>
      <c r="J31" s="15"/>
    </row>
  </sheetData>
  <mergeCells count="8">
    <mergeCell ref="B26:B31"/>
    <mergeCell ref="B12:B17"/>
    <mergeCell ref="E12:E17"/>
    <mergeCell ref="H12:H17"/>
    <mergeCell ref="B19:B24"/>
    <mergeCell ref="E19:E24"/>
    <mergeCell ref="H19:H24"/>
    <mergeCell ref="G26:I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2"/>
  <sheetViews>
    <sheetView topLeftCell="A19" workbookViewId="0">
      <selection activeCell="D38" sqref="D38"/>
    </sheetView>
  </sheetViews>
  <sheetFormatPr baseColWidth="10" defaultRowHeight="15" x14ac:dyDescent="0.25"/>
  <cols>
    <col min="3" max="3" width="14.28515625" customWidth="1"/>
    <col min="4" max="4" width="15.7109375" customWidth="1"/>
    <col min="5" max="5" width="17" customWidth="1"/>
    <col min="6" max="6" width="18" customWidth="1"/>
    <col min="10" max="10" width="14.5703125" customWidth="1"/>
  </cols>
  <sheetData>
    <row r="2" spans="2:10" x14ac:dyDescent="0.25">
      <c r="B2" s="38" t="s">
        <v>48</v>
      </c>
      <c r="C2" s="38" t="s">
        <v>7</v>
      </c>
      <c r="D2" s="39"/>
      <c r="E2" s="38" t="s">
        <v>10</v>
      </c>
      <c r="F2" s="39"/>
      <c r="G2" s="38">
        <v>0.53</v>
      </c>
      <c r="H2" s="39"/>
    </row>
    <row r="3" spans="2:10" x14ac:dyDescent="0.25">
      <c r="B3" s="38" t="s">
        <v>0</v>
      </c>
      <c r="C3" s="35">
        <v>22863</v>
      </c>
      <c r="D3" s="8" t="s">
        <v>0</v>
      </c>
      <c r="E3" s="9">
        <f t="shared" ref="E3:E9" si="0">C3/$C$10</f>
        <v>0.16795222143864599</v>
      </c>
      <c r="F3" s="8" t="s">
        <v>35</v>
      </c>
      <c r="G3" s="8">
        <v>0.14000000000000001</v>
      </c>
      <c r="H3" s="8">
        <f t="shared" ref="H3:H9" si="1">G3*$G$2</f>
        <v>7.4200000000000016E-2</v>
      </c>
    </row>
    <row r="4" spans="2:10" x14ac:dyDescent="0.25">
      <c r="B4" s="38" t="s">
        <v>1</v>
      </c>
      <c r="C4" s="36">
        <v>598</v>
      </c>
      <c r="D4" s="8" t="s">
        <v>1</v>
      </c>
      <c r="E4" s="9">
        <f t="shared" si="0"/>
        <v>4.392924306535026E-3</v>
      </c>
      <c r="F4" s="8" t="s">
        <v>1</v>
      </c>
      <c r="G4" s="8">
        <v>1.4999999999999999E-2</v>
      </c>
      <c r="H4" s="8">
        <f t="shared" si="1"/>
        <v>7.9500000000000005E-3</v>
      </c>
    </row>
    <row r="5" spans="2:10" x14ac:dyDescent="0.25">
      <c r="B5" s="38" t="s">
        <v>2</v>
      </c>
      <c r="C5" s="35">
        <v>7639</v>
      </c>
      <c r="D5" s="8" t="s">
        <v>2</v>
      </c>
      <c r="E5" s="9">
        <f t="shared" si="0"/>
        <v>5.6116302303714151E-2</v>
      </c>
      <c r="F5" s="8" t="s">
        <v>36</v>
      </c>
      <c r="G5" s="8">
        <v>0.06</v>
      </c>
      <c r="H5" s="8">
        <f t="shared" si="1"/>
        <v>3.1800000000000002E-2</v>
      </c>
    </row>
    <row r="6" spans="2:10" x14ac:dyDescent="0.25">
      <c r="B6" s="38" t="s">
        <v>3</v>
      </c>
      <c r="C6" s="35">
        <v>18411</v>
      </c>
      <c r="D6" s="8" t="s">
        <v>3</v>
      </c>
      <c r="E6" s="9">
        <f t="shared" si="0"/>
        <v>0.13524770803949224</v>
      </c>
      <c r="F6" s="8" t="s">
        <v>3</v>
      </c>
      <c r="G6" s="8">
        <v>0.14000000000000001</v>
      </c>
      <c r="H6" s="8">
        <f t="shared" si="1"/>
        <v>7.4200000000000016E-2</v>
      </c>
    </row>
    <row r="7" spans="2:10" x14ac:dyDescent="0.25">
      <c r="B7" s="38" t="s">
        <v>4</v>
      </c>
      <c r="C7" s="37">
        <v>33258</v>
      </c>
      <c r="D7" s="8" t="s">
        <v>4</v>
      </c>
      <c r="E7" s="9">
        <f t="shared" si="0"/>
        <v>0.2443141748942172</v>
      </c>
      <c r="F7" s="8" t="s">
        <v>6</v>
      </c>
      <c r="G7" s="8">
        <v>0.38</v>
      </c>
      <c r="H7" s="8">
        <f t="shared" si="1"/>
        <v>0.20140000000000002</v>
      </c>
    </row>
    <row r="8" spans="2:10" x14ac:dyDescent="0.25">
      <c r="B8" s="38" t="s">
        <v>5</v>
      </c>
      <c r="C8" s="36">
        <v>9478</v>
      </c>
      <c r="D8" s="8" t="s">
        <v>5</v>
      </c>
      <c r="E8" s="9">
        <f t="shared" si="0"/>
        <v>6.962564645039962E-2</v>
      </c>
      <c r="F8" s="8" t="s">
        <v>2</v>
      </c>
      <c r="G8" s="8">
        <v>2.3E-2</v>
      </c>
      <c r="H8" s="8">
        <f t="shared" si="1"/>
        <v>1.2190000000000001E-2</v>
      </c>
    </row>
    <row r="9" spans="2:10" x14ac:dyDescent="0.25">
      <c r="B9" s="38" t="s">
        <v>6</v>
      </c>
      <c r="C9" s="35">
        <v>43881</v>
      </c>
      <c r="D9" s="8" t="s">
        <v>6</v>
      </c>
      <c r="E9" s="9">
        <f t="shared" si="0"/>
        <v>0.32235102256699577</v>
      </c>
      <c r="F9" s="8" t="s">
        <v>4</v>
      </c>
      <c r="G9" s="8">
        <v>0.25</v>
      </c>
      <c r="H9" s="8">
        <f t="shared" si="1"/>
        <v>0.13250000000000001</v>
      </c>
    </row>
    <row r="10" spans="2:10" x14ac:dyDescent="0.25">
      <c r="B10" s="38" t="s">
        <v>11</v>
      </c>
      <c r="C10" s="40">
        <f>SUM(C3:C9)</f>
        <v>136128</v>
      </c>
      <c r="D10" s="1"/>
    </row>
    <row r="12" spans="2:10" x14ac:dyDescent="0.25">
      <c r="B12" s="78" t="s">
        <v>0</v>
      </c>
      <c r="C12" s="8" t="s">
        <v>1</v>
      </c>
      <c r="D12" s="9">
        <f>E3-E4</f>
        <v>0.16355929713211098</v>
      </c>
      <c r="E12" s="78" t="s">
        <v>1</v>
      </c>
      <c r="F12" s="8" t="s">
        <v>0</v>
      </c>
      <c r="G12" s="9">
        <f>$E$4-E3</f>
        <v>-0.16355929713211098</v>
      </c>
      <c r="H12" s="78" t="s">
        <v>4</v>
      </c>
      <c r="I12" s="9" t="s">
        <v>0</v>
      </c>
      <c r="J12" s="9">
        <f>$E$7-E3</f>
        <v>7.6361953455571202E-2</v>
      </c>
    </row>
    <row r="13" spans="2:10" x14ac:dyDescent="0.25">
      <c r="B13" s="78"/>
      <c r="C13" s="8" t="s">
        <v>2</v>
      </c>
      <c r="D13" s="9">
        <f>E3-E5</f>
        <v>0.11183591913493185</v>
      </c>
      <c r="E13" s="78"/>
      <c r="F13" s="8" t="s">
        <v>2</v>
      </c>
      <c r="G13" s="9">
        <f>$E$4-E5</f>
        <v>-5.1723377997179125E-2</v>
      </c>
      <c r="H13" s="78"/>
      <c r="I13" s="9" t="s">
        <v>2</v>
      </c>
      <c r="J13" s="9">
        <f>$E$7-E5</f>
        <v>0.18819787259050305</v>
      </c>
    </row>
    <row r="14" spans="2:10" x14ac:dyDescent="0.25">
      <c r="B14" s="78"/>
      <c r="C14" s="8" t="s">
        <v>3</v>
      </c>
      <c r="D14" s="9">
        <f>E3-E6</f>
        <v>3.2704513399153756E-2</v>
      </c>
      <c r="E14" s="78"/>
      <c r="F14" s="8" t="s">
        <v>3</v>
      </c>
      <c r="G14" s="9">
        <f>$E$4-E6</f>
        <v>-0.13085478373295722</v>
      </c>
      <c r="H14" s="78"/>
      <c r="I14" s="9" t="s">
        <v>3</v>
      </c>
      <c r="J14" s="9">
        <f>$E$7-E6</f>
        <v>0.10906646685472496</v>
      </c>
    </row>
    <row r="15" spans="2:10" x14ac:dyDescent="0.25">
      <c r="B15" s="78"/>
      <c r="C15" s="10" t="s">
        <v>4</v>
      </c>
      <c r="D15" s="9">
        <f>E3-E7</f>
        <v>-7.6361953455571202E-2</v>
      </c>
      <c r="E15" s="78"/>
      <c r="F15" s="10" t="s">
        <v>4</v>
      </c>
      <c r="G15" s="9">
        <f>$E$4-E7</f>
        <v>-0.23992125058768216</v>
      </c>
      <c r="H15" s="78"/>
      <c r="I15" s="9" t="s">
        <v>1</v>
      </c>
      <c r="J15" s="9">
        <f>$E$7-E4</f>
        <v>0.23992125058768216</v>
      </c>
    </row>
    <row r="16" spans="2:10" x14ac:dyDescent="0.25">
      <c r="B16" s="78"/>
      <c r="C16" s="10" t="s">
        <v>5</v>
      </c>
      <c r="D16" s="9">
        <f>E3-E8</f>
        <v>9.8326574988246374E-2</v>
      </c>
      <c r="E16" s="78"/>
      <c r="F16" s="10" t="s">
        <v>5</v>
      </c>
      <c r="G16" s="9">
        <f>$E$4-E8</f>
        <v>-6.5232722143864594E-2</v>
      </c>
      <c r="H16" s="78"/>
      <c r="I16" s="9" t="s">
        <v>5</v>
      </c>
      <c r="J16" s="9">
        <f>$E$7-E8</f>
        <v>0.17468852844381758</v>
      </c>
    </row>
    <row r="17" spans="2:10" x14ac:dyDescent="0.25">
      <c r="B17" s="78"/>
      <c r="C17" s="10" t="s">
        <v>6</v>
      </c>
      <c r="D17" s="9">
        <f>E3-E9</f>
        <v>-0.15439880112834978</v>
      </c>
      <c r="E17" s="78"/>
      <c r="F17" s="10" t="s">
        <v>6</v>
      </c>
      <c r="G17" s="9">
        <f>$E$4-E9</f>
        <v>-0.31795809826046073</v>
      </c>
      <c r="H17" s="78"/>
      <c r="I17" s="9" t="s">
        <v>6</v>
      </c>
      <c r="J17" s="9">
        <f>$E$7-E9</f>
        <v>-7.8036847672778575E-2</v>
      </c>
    </row>
    <row r="18" spans="2:10" x14ac:dyDescent="0.25">
      <c r="B18" s="4"/>
      <c r="C18" s="10"/>
      <c r="D18" s="9"/>
      <c r="E18" s="41"/>
      <c r="F18" s="10"/>
      <c r="G18" s="9"/>
      <c r="H18" s="8"/>
      <c r="I18" s="9"/>
      <c r="J18" s="9"/>
    </row>
    <row r="19" spans="2:10" x14ac:dyDescent="0.25">
      <c r="B19" s="78" t="s">
        <v>2</v>
      </c>
      <c r="C19" s="8" t="s">
        <v>1</v>
      </c>
      <c r="D19" s="24">
        <f>$E$5-E4</f>
        <v>5.1723377997179125E-2</v>
      </c>
      <c r="E19" s="79" t="s">
        <v>3</v>
      </c>
      <c r="F19" s="8" t="s">
        <v>0</v>
      </c>
      <c r="G19" s="9">
        <f>$E$6-E3</f>
        <v>-3.2704513399153756E-2</v>
      </c>
      <c r="H19" s="78" t="s">
        <v>5</v>
      </c>
      <c r="I19" s="9" t="s">
        <v>0</v>
      </c>
      <c r="J19" s="9">
        <f>$E$8-E3</f>
        <v>-9.8326574988246374E-2</v>
      </c>
    </row>
    <row r="20" spans="2:10" x14ac:dyDescent="0.25">
      <c r="B20" s="78"/>
      <c r="C20" s="8" t="s">
        <v>0</v>
      </c>
      <c r="D20" s="24">
        <f>$E$5-E3</f>
        <v>-0.11183591913493185</v>
      </c>
      <c r="E20" s="79"/>
      <c r="F20" s="8" t="s">
        <v>2</v>
      </c>
      <c r="G20" s="9">
        <f>$E$6-E5</f>
        <v>7.9131405735778093E-2</v>
      </c>
      <c r="H20" s="78"/>
      <c r="I20" s="9" t="s">
        <v>2</v>
      </c>
      <c r="J20" s="9">
        <f>$E$8-E5</f>
        <v>1.3509344146685469E-2</v>
      </c>
    </row>
    <row r="21" spans="2:10" x14ac:dyDescent="0.25">
      <c r="B21" s="78"/>
      <c r="C21" s="8" t="s">
        <v>3</v>
      </c>
      <c r="D21" s="24">
        <f>$E$5-E6</f>
        <v>-7.9131405735778093E-2</v>
      </c>
      <c r="E21" s="79"/>
      <c r="F21" s="8" t="s">
        <v>1</v>
      </c>
      <c r="G21" s="9">
        <f>$E$6-E4</f>
        <v>0.13085478373295722</v>
      </c>
      <c r="H21" s="78"/>
      <c r="I21" s="9" t="s">
        <v>3</v>
      </c>
      <c r="J21" s="9">
        <f>$E$8-E6</f>
        <v>-6.5622061589092617E-2</v>
      </c>
    </row>
    <row r="22" spans="2:10" x14ac:dyDescent="0.25">
      <c r="B22" s="78"/>
      <c r="C22" s="10" t="s">
        <v>4</v>
      </c>
      <c r="D22" s="24">
        <f>$E$5-E7</f>
        <v>-0.18819787259050305</v>
      </c>
      <c r="E22" s="79"/>
      <c r="F22" s="10" t="s">
        <v>4</v>
      </c>
      <c r="G22" s="9">
        <f>$E$6-E7</f>
        <v>-0.10906646685472496</v>
      </c>
      <c r="H22" s="78"/>
      <c r="I22" s="9" t="s">
        <v>1</v>
      </c>
      <c r="J22" s="9">
        <f>$E$8-E4</f>
        <v>6.5232722143864594E-2</v>
      </c>
    </row>
    <row r="23" spans="2:10" x14ac:dyDescent="0.25">
      <c r="B23" s="78"/>
      <c r="C23" s="10" t="s">
        <v>5</v>
      </c>
      <c r="D23" s="24">
        <f>$E$5-E8</f>
        <v>-1.3509344146685469E-2</v>
      </c>
      <c r="E23" s="79"/>
      <c r="F23" s="10" t="s">
        <v>5</v>
      </c>
      <c r="G23" s="9">
        <f>$E$6-E8</f>
        <v>6.5622061589092617E-2</v>
      </c>
      <c r="H23" s="78"/>
      <c r="I23" s="9" t="s">
        <v>4</v>
      </c>
      <c r="J23" s="9">
        <f>$E$8-E7</f>
        <v>-0.17468852844381758</v>
      </c>
    </row>
    <row r="24" spans="2:10" x14ac:dyDescent="0.25">
      <c r="B24" s="78"/>
      <c r="C24" s="10" t="s">
        <v>6</v>
      </c>
      <c r="D24" s="24">
        <f>$E$5-E9</f>
        <v>-0.2662347202632816</v>
      </c>
      <c r="E24" s="79"/>
      <c r="F24" s="10" t="s">
        <v>6</v>
      </c>
      <c r="G24" s="9">
        <f>$E$6-E9</f>
        <v>-0.18710331452750353</v>
      </c>
      <c r="H24" s="78"/>
      <c r="I24" s="9" t="s">
        <v>6</v>
      </c>
      <c r="J24" s="9">
        <f>$E$8-E9</f>
        <v>-0.25272537611659618</v>
      </c>
    </row>
    <row r="25" spans="2:10" x14ac:dyDescent="0.25">
      <c r="C25" s="8"/>
      <c r="D25" s="9"/>
      <c r="E25" s="42"/>
      <c r="F25" s="9"/>
      <c r="G25" s="9"/>
      <c r="H25" s="8"/>
      <c r="I25" s="9"/>
      <c r="J25" s="9"/>
    </row>
    <row r="26" spans="2:10" x14ac:dyDescent="0.25">
      <c r="B26" s="78" t="s">
        <v>6</v>
      </c>
      <c r="C26" s="8" t="s">
        <v>1</v>
      </c>
      <c r="D26" s="9">
        <f>$E$9-E4</f>
        <v>0.31795809826046073</v>
      </c>
      <c r="E26" s="9"/>
      <c r="F26" s="50" t="s">
        <v>51</v>
      </c>
      <c r="G26" s="75"/>
      <c r="H26" s="76"/>
      <c r="I26" s="77"/>
      <c r="J26" s="26"/>
    </row>
    <row r="27" spans="2:10" x14ac:dyDescent="0.25">
      <c r="B27" s="78"/>
      <c r="C27" s="8" t="s">
        <v>0</v>
      </c>
      <c r="D27" s="9">
        <f>$E$9-E3</f>
        <v>0.15439880112834978</v>
      </c>
      <c r="E27" s="9"/>
      <c r="F27" s="21" t="s">
        <v>19</v>
      </c>
      <c r="G27" s="8"/>
      <c r="H27" s="43" t="s">
        <v>42</v>
      </c>
      <c r="I27" s="9"/>
      <c r="J27" s="26"/>
    </row>
    <row r="28" spans="2:10" x14ac:dyDescent="0.25">
      <c r="B28" s="78"/>
      <c r="C28" s="8" t="s">
        <v>3</v>
      </c>
      <c r="D28" s="9">
        <f>$E$9-E6</f>
        <v>0.18710331452750353</v>
      </c>
      <c r="E28" s="9"/>
      <c r="F28" s="21" t="s">
        <v>15</v>
      </c>
      <c r="G28" s="8"/>
      <c r="H28" s="44" t="s">
        <v>41</v>
      </c>
      <c r="I28" s="9"/>
      <c r="J28" s="15"/>
    </row>
    <row r="29" spans="2:10" x14ac:dyDescent="0.25">
      <c r="B29" s="78"/>
      <c r="C29" s="10" t="s">
        <v>4</v>
      </c>
      <c r="D29" s="9">
        <f>$E$9-E7</f>
        <v>7.8036847672778575E-2</v>
      </c>
      <c r="E29" s="9"/>
      <c r="F29" s="21" t="s">
        <v>18</v>
      </c>
      <c r="G29" s="8"/>
      <c r="H29" s="44" t="s">
        <v>40</v>
      </c>
      <c r="I29" s="8"/>
      <c r="J29" s="15"/>
    </row>
    <row r="30" spans="2:10" x14ac:dyDescent="0.25">
      <c r="B30" s="78"/>
      <c r="C30" s="10" t="s">
        <v>5</v>
      </c>
      <c r="D30" s="9">
        <f>$E$9-E8</f>
        <v>0.25272537611659618</v>
      </c>
      <c r="E30" s="9"/>
      <c r="F30" s="21" t="s">
        <v>16</v>
      </c>
      <c r="G30" s="8"/>
      <c r="H30" s="44" t="s">
        <v>39</v>
      </c>
      <c r="I30" s="8"/>
      <c r="J30" s="15"/>
    </row>
    <row r="31" spans="2:10" x14ac:dyDescent="0.25">
      <c r="B31" s="78"/>
      <c r="C31" s="10" t="s">
        <v>2</v>
      </c>
      <c r="D31" s="9">
        <f>$E$9-E5</f>
        <v>0.2662347202632816</v>
      </c>
      <c r="E31" s="9"/>
      <c r="F31" s="21" t="s">
        <v>17</v>
      </c>
      <c r="G31" s="8"/>
      <c r="H31" s="43" t="s">
        <v>38</v>
      </c>
      <c r="I31" s="8"/>
      <c r="J31" s="15"/>
    </row>
    <row r="32" spans="2:10" x14ac:dyDescent="0.25">
      <c r="B32" s="4"/>
      <c r="C32" s="2"/>
      <c r="D32" s="3"/>
      <c r="E32" s="3"/>
      <c r="F32" s="5"/>
      <c r="G32" s="5"/>
    </row>
    <row r="33" spans="3:11" x14ac:dyDescent="0.25">
      <c r="C33" s="2"/>
      <c r="D33" s="45"/>
      <c r="E33" s="46"/>
      <c r="F33" s="46"/>
      <c r="G33" s="46"/>
      <c r="H33" s="46"/>
      <c r="I33" s="46"/>
      <c r="J33" s="46"/>
      <c r="K33" s="46"/>
    </row>
    <row r="34" spans="3:11" x14ac:dyDescent="0.25">
      <c r="D34" s="47"/>
      <c r="E34" s="15"/>
      <c r="F34" s="15"/>
      <c r="G34" s="15"/>
      <c r="H34" s="15"/>
      <c r="I34" s="15"/>
      <c r="J34" s="15"/>
      <c r="K34" s="15"/>
    </row>
    <row r="35" spans="3:11" x14ac:dyDescent="0.25">
      <c r="D35" s="15"/>
      <c r="E35" s="48"/>
      <c r="F35" s="15"/>
      <c r="G35" s="15"/>
      <c r="H35" s="15"/>
      <c r="I35" s="15"/>
      <c r="J35" s="15"/>
      <c r="K35" s="15"/>
    </row>
    <row r="36" spans="3:11" x14ac:dyDescent="0.25">
      <c r="D36" s="15"/>
      <c r="E36" s="48"/>
      <c r="F36" s="15"/>
      <c r="G36" s="15"/>
      <c r="H36" s="15"/>
      <c r="I36" s="15"/>
      <c r="J36" s="15"/>
      <c r="K36" s="15"/>
    </row>
    <row r="37" spans="3:11" x14ac:dyDescent="0.25">
      <c r="E37" s="7"/>
    </row>
    <row r="38" spans="3:11" x14ac:dyDescent="0.25">
      <c r="E38" s="7"/>
    </row>
    <row r="39" spans="3:11" x14ac:dyDescent="0.25">
      <c r="E39" s="7"/>
    </row>
    <row r="40" spans="3:11" x14ac:dyDescent="0.25">
      <c r="E40" s="7"/>
    </row>
    <row r="41" spans="3:11" x14ac:dyDescent="0.25">
      <c r="E41" s="7"/>
    </row>
    <row r="42" spans="3:11" x14ac:dyDescent="0.25">
      <c r="C42" s="7"/>
    </row>
  </sheetData>
  <mergeCells count="8">
    <mergeCell ref="H12:H17"/>
    <mergeCell ref="H19:H24"/>
    <mergeCell ref="B26:B31"/>
    <mergeCell ref="B12:B17"/>
    <mergeCell ref="E12:E17"/>
    <mergeCell ref="B19:B24"/>
    <mergeCell ref="E19:E24"/>
    <mergeCell ref="G26:I2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C21" sqref="C21"/>
    </sheetView>
  </sheetViews>
  <sheetFormatPr baseColWidth="10" defaultRowHeight="15" x14ac:dyDescent="0.25"/>
  <cols>
    <col min="2" max="2" width="16.42578125" customWidth="1"/>
    <col min="3" max="3" width="16.42578125" bestFit="1" customWidth="1"/>
    <col min="5" max="5" width="18.140625" customWidth="1"/>
  </cols>
  <sheetData>
    <row r="1" spans="1:9" x14ac:dyDescent="0.25">
      <c r="A1" s="55" t="s">
        <v>48</v>
      </c>
      <c r="B1" s="55" t="s">
        <v>12</v>
      </c>
      <c r="C1" s="56"/>
      <c r="D1" s="55" t="s">
        <v>14</v>
      </c>
      <c r="E1" s="56"/>
      <c r="F1" s="56">
        <v>0.04</v>
      </c>
      <c r="G1" s="56"/>
    </row>
    <row r="2" spans="1:9" x14ac:dyDescent="0.25">
      <c r="A2" s="55" t="s">
        <v>0</v>
      </c>
      <c r="B2" s="36">
        <v>108392437.52999996</v>
      </c>
      <c r="C2" s="8" t="s">
        <v>0</v>
      </c>
      <c r="D2" s="9">
        <f t="shared" ref="D2:D8" si="0">B2/$B$9</f>
        <v>2.3498912347952365E-2</v>
      </c>
      <c r="E2" s="8" t="s">
        <v>35</v>
      </c>
      <c r="F2" s="8">
        <v>3.6999999999999998E-2</v>
      </c>
      <c r="G2" s="8">
        <f t="shared" ref="G2:G8" si="1">F2*$F$1</f>
        <v>1.48E-3</v>
      </c>
    </row>
    <row r="3" spans="1:9" x14ac:dyDescent="0.25">
      <c r="A3" s="55" t="s">
        <v>1</v>
      </c>
      <c r="B3" s="52">
        <v>208377248.51000011</v>
      </c>
      <c r="C3" s="8" t="s">
        <v>1</v>
      </c>
      <c r="D3" s="9">
        <f t="shared" si="0"/>
        <v>4.5175095326080564E-2</v>
      </c>
      <c r="E3" s="8" t="s">
        <v>1</v>
      </c>
      <c r="F3" s="8">
        <v>3.6999999999999998E-2</v>
      </c>
      <c r="G3" s="8">
        <f t="shared" si="1"/>
        <v>1.48E-3</v>
      </c>
    </row>
    <row r="4" spans="1:9" x14ac:dyDescent="0.25">
      <c r="A4" s="55" t="s">
        <v>2</v>
      </c>
      <c r="B4" s="53">
        <v>2756033855.6800051</v>
      </c>
      <c r="C4" s="8" t="s">
        <v>2</v>
      </c>
      <c r="D4" s="9">
        <f t="shared" si="0"/>
        <v>0.59749369493318072</v>
      </c>
      <c r="E4" s="8" t="s">
        <v>36</v>
      </c>
      <c r="F4" s="8">
        <v>3.6999999999999998E-2</v>
      </c>
      <c r="G4" s="8">
        <f t="shared" si="1"/>
        <v>1.48E-3</v>
      </c>
    </row>
    <row r="5" spans="1:9" x14ac:dyDescent="0.25">
      <c r="A5" s="55" t="s">
        <v>3</v>
      </c>
      <c r="B5" s="35">
        <v>14195816.770000001</v>
      </c>
      <c r="C5" s="8" t="s">
        <v>3</v>
      </c>
      <c r="D5" s="9">
        <f t="shared" si="0"/>
        <v>3.0775786723450617E-3</v>
      </c>
      <c r="E5" s="8" t="s">
        <v>3</v>
      </c>
      <c r="F5" s="8">
        <v>3.6999999999999998E-2</v>
      </c>
      <c r="G5" s="8">
        <f t="shared" si="1"/>
        <v>1.48E-3</v>
      </c>
    </row>
    <row r="6" spans="1:9" x14ac:dyDescent="0.25">
      <c r="A6" s="55" t="s">
        <v>4</v>
      </c>
      <c r="B6" s="36">
        <v>1010711580.1900001</v>
      </c>
      <c r="C6" s="8" t="s">
        <v>4</v>
      </c>
      <c r="D6" s="9">
        <f t="shared" si="0"/>
        <v>0.21911697322400137</v>
      </c>
      <c r="E6" s="8" t="s">
        <v>6</v>
      </c>
      <c r="F6" s="8">
        <v>3.6999999999999998E-2</v>
      </c>
      <c r="G6" s="8">
        <f t="shared" si="1"/>
        <v>1.48E-3</v>
      </c>
    </row>
    <row r="7" spans="1:9" x14ac:dyDescent="0.25">
      <c r="A7" s="55" t="s">
        <v>5</v>
      </c>
      <c r="B7" s="36">
        <v>340529624.0200001</v>
      </c>
      <c r="C7" s="8" t="s">
        <v>5</v>
      </c>
      <c r="D7" s="9">
        <f t="shared" si="0"/>
        <v>7.3825037697047902E-2</v>
      </c>
      <c r="E7" s="8" t="s">
        <v>2</v>
      </c>
      <c r="F7" s="8">
        <v>0.51</v>
      </c>
      <c r="G7" s="8">
        <f t="shared" si="1"/>
        <v>2.0400000000000001E-2</v>
      </c>
    </row>
    <row r="8" spans="1:9" x14ac:dyDescent="0.25">
      <c r="A8" s="55" t="s">
        <v>6</v>
      </c>
      <c r="B8" s="36">
        <v>174417075.45000002</v>
      </c>
      <c r="C8" s="8" t="s">
        <v>6</v>
      </c>
      <c r="D8" s="9">
        <f t="shared" si="0"/>
        <v>3.7812707799392047E-2</v>
      </c>
      <c r="E8" s="8" t="s">
        <v>4</v>
      </c>
      <c r="F8" s="8">
        <v>0.3</v>
      </c>
      <c r="G8" s="8">
        <f t="shared" si="1"/>
        <v>1.2E-2</v>
      </c>
    </row>
    <row r="9" spans="1:9" x14ac:dyDescent="0.25">
      <c r="A9" s="55" t="s">
        <v>11</v>
      </c>
      <c r="B9" s="54">
        <f>SUM(B2:B8)</f>
        <v>4612657638.1500053</v>
      </c>
      <c r="C9" s="8"/>
      <c r="D9" s="8"/>
      <c r="E9" s="8"/>
      <c r="F9" s="8"/>
      <c r="G9" s="8"/>
    </row>
    <row r="12" spans="1:9" x14ac:dyDescent="0.25">
      <c r="A12" s="80" t="s">
        <v>0</v>
      </c>
      <c r="B12" s="8" t="s">
        <v>1</v>
      </c>
      <c r="C12" s="24">
        <f t="shared" ref="C12:C17" si="2">$D$2-D3</f>
        <v>-2.1676182978128199E-2</v>
      </c>
      <c r="D12" s="80" t="s">
        <v>1</v>
      </c>
      <c r="E12" s="8" t="s">
        <v>0</v>
      </c>
      <c r="F12" s="24">
        <f>$D$3-D2</f>
        <v>2.1676182978128199E-2</v>
      </c>
      <c r="G12" s="80" t="s">
        <v>4</v>
      </c>
      <c r="H12" s="9" t="s">
        <v>0</v>
      </c>
      <c r="I12" s="9">
        <f>$D$6-D2</f>
        <v>0.19561806087604899</v>
      </c>
    </row>
    <row r="13" spans="1:9" x14ac:dyDescent="0.25">
      <c r="A13" s="80"/>
      <c r="B13" s="8" t="s">
        <v>2</v>
      </c>
      <c r="C13" s="57">
        <f t="shared" si="2"/>
        <v>-0.5739947825852284</v>
      </c>
      <c r="D13" s="80"/>
      <c r="E13" s="8" t="s">
        <v>2</v>
      </c>
      <c r="F13" s="24">
        <f>$D$3-D4</f>
        <v>-0.55231859960710017</v>
      </c>
      <c r="G13" s="80"/>
      <c r="H13" s="9" t="s">
        <v>2</v>
      </c>
      <c r="I13" s="9">
        <f>$D$6-D4</f>
        <v>-0.37837672170917935</v>
      </c>
    </row>
    <row r="14" spans="1:9" x14ac:dyDescent="0.25">
      <c r="A14" s="80"/>
      <c r="B14" s="8" t="s">
        <v>3</v>
      </c>
      <c r="C14" s="24">
        <f t="shared" si="2"/>
        <v>2.0421333675607303E-2</v>
      </c>
      <c r="D14" s="80"/>
      <c r="E14" s="8" t="s">
        <v>3</v>
      </c>
      <c r="F14" s="24">
        <f>$D$3-D5</f>
        <v>4.2097516653735505E-2</v>
      </c>
      <c r="G14" s="80"/>
      <c r="H14" s="9" t="s">
        <v>3</v>
      </c>
      <c r="I14" s="9">
        <f>$D$6-D5</f>
        <v>0.2160393945516563</v>
      </c>
    </row>
    <row r="15" spans="1:9" x14ac:dyDescent="0.25">
      <c r="A15" s="80"/>
      <c r="B15" s="10" t="s">
        <v>4</v>
      </c>
      <c r="C15" s="24">
        <f t="shared" si="2"/>
        <v>-0.19561806087604899</v>
      </c>
      <c r="D15" s="80"/>
      <c r="E15" s="10" t="s">
        <v>4</v>
      </c>
      <c r="F15" s="24">
        <f>$D$3-D6</f>
        <v>-0.17394187789792082</v>
      </c>
      <c r="G15" s="80"/>
      <c r="H15" s="9" t="s">
        <v>1</v>
      </c>
      <c r="I15" s="9">
        <f>$D$6-D3</f>
        <v>0.17394187789792082</v>
      </c>
    </row>
    <row r="16" spans="1:9" x14ac:dyDescent="0.25">
      <c r="A16" s="80"/>
      <c r="B16" s="10" t="s">
        <v>5</v>
      </c>
      <c r="C16" s="24">
        <f t="shared" si="2"/>
        <v>-5.0326125349095537E-2</v>
      </c>
      <c r="D16" s="80"/>
      <c r="E16" s="10" t="s">
        <v>5</v>
      </c>
      <c r="F16" s="24">
        <f>$D$3-D7</f>
        <v>-2.8649942370967338E-2</v>
      </c>
      <c r="G16" s="80"/>
      <c r="H16" s="9" t="s">
        <v>5</v>
      </c>
      <c r="I16" s="9">
        <f>$D$6-D7</f>
        <v>0.14529193552695346</v>
      </c>
    </row>
    <row r="17" spans="1:9" x14ac:dyDescent="0.25">
      <c r="A17" s="80"/>
      <c r="B17" s="10" t="s">
        <v>6</v>
      </c>
      <c r="C17" s="24">
        <f t="shared" si="2"/>
        <v>-1.4313795451439681E-2</v>
      </c>
      <c r="D17" s="80"/>
      <c r="E17" s="10" t="s">
        <v>6</v>
      </c>
      <c r="F17" s="24">
        <f>$D$3-D8</f>
        <v>7.3623875266885172E-3</v>
      </c>
      <c r="G17" s="80"/>
      <c r="H17" s="9" t="s">
        <v>6</v>
      </c>
      <c r="I17" s="9">
        <f>$D$6-D8</f>
        <v>0.18130426542460931</v>
      </c>
    </row>
    <row r="18" spans="1:9" x14ac:dyDescent="0.25">
      <c r="A18" s="6"/>
      <c r="B18" s="10"/>
      <c r="C18" s="9"/>
      <c r="D18" s="58"/>
      <c r="E18" s="10"/>
      <c r="F18" s="9"/>
      <c r="G18" s="59"/>
      <c r="H18" s="9"/>
      <c r="I18" s="9"/>
    </row>
    <row r="19" spans="1:9" x14ac:dyDescent="0.25">
      <c r="A19" s="80" t="s">
        <v>2</v>
      </c>
      <c r="B19" s="8" t="s">
        <v>1</v>
      </c>
      <c r="C19" s="24">
        <f>$D$4-D3</f>
        <v>0.55231859960710017</v>
      </c>
      <c r="D19" s="81" t="s">
        <v>3</v>
      </c>
      <c r="E19" s="8" t="s">
        <v>0</v>
      </c>
      <c r="F19" s="24">
        <f>$D$5-D2</f>
        <v>-2.0421333675607303E-2</v>
      </c>
      <c r="G19" s="80" t="s">
        <v>5</v>
      </c>
      <c r="H19" s="9" t="s">
        <v>0</v>
      </c>
      <c r="I19" s="9">
        <f>$D$7-D2</f>
        <v>5.0326125349095537E-2</v>
      </c>
    </row>
    <row r="20" spans="1:9" x14ac:dyDescent="0.25">
      <c r="A20" s="80"/>
      <c r="B20" s="8" t="s">
        <v>0</v>
      </c>
      <c r="C20" s="24">
        <f>$D$4-D2</f>
        <v>0.5739947825852284</v>
      </c>
      <c r="D20" s="81"/>
      <c r="E20" s="8" t="s">
        <v>2</v>
      </c>
      <c r="F20" s="24">
        <f>$D$5-D4</f>
        <v>-0.59441611626083568</v>
      </c>
      <c r="G20" s="80"/>
      <c r="H20" s="9" t="s">
        <v>2</v>
      </c>
      <c r="I20" s="9">
        <f>$D$7-D4</f>
        <v>-0.52366865723613287</v>
      </c>
    </row>
    <row r="21" spans="1:9" x14ac:dyDescent="0.25">
      <c r="A21" s="80"/>
      <c r="B21" s="8" t="s">
        <v>3</v>
      </c>
      <c r="C21" s="57">
        <f>$D$4-D5</f>
        <v>0.59441611626083568</v>
      </c>
      <c r="D21" s="81"/>
      <c r="E21" s="8" t="s">
        <v>1</v>
      </c>
      <c r="F21" s="24">
        <f>$D$5-D3</f>
        <v>-4.2097516653735505E-2</v>
      </c>
      <c r="G21" s="80"/>
      <c r="H21" s="9" t="s">
        <v>3</v>
      </c>
      <c r="I21" s="9">
        <f>$D$7-D5</f>
        <v>7.0747459024702836E-2</v>
      </c>
    </row>
    <row r="22" spans="1:9" x14ac:dyDescent="0.25">
      <c r="A22" s="80"/>
      <c r="B22" s="10" t="s">
        <v>4</v>
      </c>
      <c r="C22" s="24">
        <f>$D$4-D6</f>
        <v>0.37837672170917935</v>
      </c>
      <c r="D22" s="81"/>
      <c r="E22" s="10" t="s">
        <v>4</v>
      </c>
      <c r="F22" s="24">
        <f>$D$5-D6</f>
        <v>-0.2160393945516563</v>
      </c>
      <c r="G22" s="80"/>
      <c r="H22" s="9" t="s">
        <v>1</v>
      </c>
      <c r="I22" s="9">
        <f>$D$7-D3</f>
        <v>2.8649942370967338E-2</v>
      </c>
    </row>
    <row r="23" spans="1:9" x14ac:dyDescent="0.25">
      <c r="A23" s="80"/>
      <c r="B23" s="10" t="s">
        <v>5</v>
      </c>
      <c r="C23" s="24">
        <f>$D$4-D7</f>
        <v>0.52366865723613287</v>
      </c>
      <c r="D23" s="81"/>
      <c r="E23" s="10" t="s">
        <v>5</v>
      </c>
      <c r="F23" s="24">
        <f>$D$5-D7</f>
        <v>-7.0747459024702836E-2</v>
      </c>
      <c r="G23" s="80"/>
      <c r="H23" s="9" t="s">
        <v>4</v>
      </c>
      <c r="I23" s="9">
        <f>$D$7-D6</f>
        <v>-0.14529193552695346</v>
      </c>
    </row>
    <row r="24" spans="1:9" x14ac:dyDescent="0.25">
      <c r="A24" s="80"/>
      <c r="B24" s="10" t="s">
        <v>6</v>
      </c>
      <c r="C24" s="24">
        <f>$D$4-D8</f>
        <v>0.55968098713378867</v>
      </c>
      <c r="D24" s="81"/>
      <c r="E24" s="10" t="s">
        <v>6</v>
      </c>
      <c r="F24" s="24">
        <f>$D$5-D8</f>
        <v>-3.4735129127046988E-2</v>
      </c>
      <c r="G24" s="80"/>
      <c r="H24" s="9" t="s">
        <v>6</v>
      </c>
      <c r="I24" s="9">
        <f>$D$7-D8</f>
        <v>3.6012329897655855E-2</v>
      </c>
    </row>
    <row r="25" spans="1:9" x14ac:dyDescent="0.25">
      <c r="B25" s="8"/>
      <c r="C25" s="9"/>
      <c r="D25" s="42"/>
      <c r="E25" s="9"/>
      <c r="F25" s="9"/>
      <c r="G25" s="59"/>
      <c r="H25" s="24"/>
      <c r="I25" s="9"/>
    </row>
    <row r="26" spans="1:9" x14ac:dyDescent="0.25">
      <c r="A26" s="80" t="s">
        <v>6</v>
      </c>
      <c r="B26" s="8" t="s">
        <v>1</v>
      </c>
      <c r="C26" s="9">
        <f>$D$8-D3</f>
        <v>-7.3623875266885172E-3</v>
      </c>
      <c r="D26" s="9"/>
      <c r="E26" s="51" t="s">
        <v>49</v>
      </c>
      <c r="F26" s="75"/>
      <c r="G26" s="76"/>
      <c r="H26" s="77"/>
      <c r="I26" s="26"/>
    </row>
    <row r="27" spans="1:9" x14ac:dyDescent="0.25">
      <c r="A27" s="80"/>
      <c r="B27" s="8" t="s">
        <v>0</v>
      </c>
      <c r="C27" s="9">
        <f>$D$8-D2</f>
        <v>1.4313795451439681E-2</v>
      </c>
      <c r="D27" s="9"/>
      <c r="E27" s="8" t="s">
        <v>19</v>
      </c>
      <c r="F27" s="8"/>
      <c r="G27" s="43" t="s">
        <v>47</v>
      </c>
      <c r="H27" s="9"/>
      <c r="I27" s="26"/>
    </row>
    <row r="28" spans="1:9" x14ac:dyDescent="0.25">
      <c r="A28" s="80"/>
      <c r="B28" s="8" t="s">
        <v>3</v>
      </c>
      <c r="C28" s="9">
        <f>$D$8-D5</f>
        <v>3.4735129127046988E-2</v>
      </c>
      <c r="D28" s="9"/>
      <c r="E28" s="8" t="s">
        <v>15</v>
      </c>
      <c r="F28" s="8"/>
      <c r="G28" s="44" t="s">
        <v>46</v>
      </c>
      <c r="H28" s="9"/>
      <c r="I28" s="15"/>
    </row>
    <row r="29" spans="1:9" x14ac:dyDescent="0.25">
      <c r="A29" s="80"/>
      <c r="B29" s="10" t="s">
        <v>4</v>
      </c>
      <c r="C29" s="9">
        <f>$D$8-D6</f>
        <v>-0.18130426542460931</v>
      </c>
      <c r="D29" s="9"/>
      <c r="E29" s="8" t="s">
        <v>18</v>
      </c>
      <c r="F29" s="8"/>
      <c r="G29" s="44" t="s">
        <v>45</v>
      </c>
      <c r="H29" s="8"/>
      <c r="I29" s="15"/>
    </row>
    <row r="30" spans="1:9" x14ac:dyDescent="0.25">
      <c r="A30" s="80"/>
      <c r="B30" s="10" t="s">
        <v>5</v>
      </c>
      <c r="C30" s="9">
        <f>$D$8-D7</f>
        <v>-3.6012329897655855E-2</v>
      </c>
      <c r="D30" s="9"/>
      <c r="E30" s="8" t="s">
        <v>16</v>
      </c>
      <c r="F30" s="8"/>
      <c r="G30" s="44" t="s">
        <v>44</v>
      </c>
      <c r="H30" s="8"/>
      <c r="I30" s="15"/>
    </row>
    <row r="31" spans="1:9" x14ac:dyDescent="0.25">
      <c r="A31" s="80"/>
      <c r="B31" s="10" t="s">
        <v>2</v>
      </c>
      <c r="C31" s="9">
        <f>$D$8-D4</f>
        <v>-0.55968098713378867</v>
      </c>
      <c r="D31" s="9"/>
      <c r="E31" s="8" t="s">
        <v>17</v>
      </c>
      <c r="F31" s="8"/>
      <c r="G31" s="43" t="s">
        <v>43</v>
      </c>
      <c r="H31" s="8"/>
      <c r="I31" s="15"/>
    </row>
    <row r="34" spans="3:3" x14ac:dyDescent="0.25">
      <c r="C34" s="16"/>
    </row>
  </sheetData>
  <mergeCells count="8">
    <mergeCell ref="A26:A31"/>
    <mergeCell ref="A12:A17"/>
    <mergeCell ref="D12:D17"/>
    <mergeCell ref="G12:G17"/>
    <mergeCell ref="A19:A24"/>
    <mergeCell ref="D19:D24"/>
    <mergeCell ref="G19:G24"/>
    <mergeCell ref="F26:H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32" sqref="B32:E37"/>
    </sheetView>
  </sheetViews>
  <sheetFormatPr baseColWidth="10" defaultRowHeight="15" x14ac:dyDescent="0.25"/>
  <cols>
    <col min="2" max="2" width="18.140625" customWidth="1"/>
    <col min="5" max="5" width="17.7109375" customWidth="1"/>
    <col min="6" max="6" width="11.5703125" bestFit="1" customWidth="1"/>
    <col min="7" max="7" width="12.7109375" style="14" customWidth="1"/>
    <col min="8" max="8" width="11.5703125" bestFit="1" customWidth="1"/>
    <col min="9" max="9" width="12.42578125" hidden="1" customWidth="1"/>
    <col min="10" max="10" width="11.5703125" bestFit="1" customWidth="1"/>
    <col min="11" max="11" width="12.7109375" bestFit="1" customWidth="1"/>
  </cols>
  <sheetData>
    <row r="1" spans="1:11" x14ac:dyDescent="0.25">
      <c r="A1" s="65" t="s">
        <v>48</v>
      </c>
      <c r="B1" s="65" t="s">
        <v>13</v>
      </c>
      <c r="C1" s="66"/>
      <c r="D1" s="65" t="s">
        <v>14</v>
      </c>
      <c r="E1" s="66"/>
      <c r="F1" s="66"/>
      <c r="G1" s="67">
        <v>0.04</v>
      </c>
      <c r="H1" s="66"/>
    </row>
    <row r="2" spans="1:11" x14ac:dyDescent="0.25">
      <c r="A2" s="65" t="s">
        <v>0</v>
      </c>
      <c r="B2" s="54">
        <f>33478.26+11244.81</f>
        <v>44723.07</v>
      </c>
      <c r="C2" s="8" t="s">
        <v>0</v>
      </c>
      <c r="D2" s="61">
        <f>B2/$B$9</f>
        <v>1.3603292128417736E-2</v>
      </c>
      <c r="E2" s="8" t="s">
        <v>0</v>
      </c>
      <c r="F2" s="8" t="s">
        <v>35</v>
      </c>
      <c r="G2" s="60">
        <v>0.06</v>
      </c>
      <c r="H2" s="8">
        <f>G2*$G$1</f>
        <v>2.3999999999999998E-3</v>
      </c>
    </row>
    <row r="3" spans="1:11" x14ac:dyDescent="0.25">
      <c r="A3" s="65" t="s">
        <v>1</v>
      </c>
      <c r="B3" s="62">
        <v>200499</v>
      </c>
      <c r="C3" s="8" t="s">
        <v>1</v>
      </c>
      <c r="D3" s="9">
        <f t="shared" ref="D3:D8" si="0">B3/$B$9</f>
        <v>6.0985224593383854E-2</v>
      </c>
      <c r="E3" s="8" t="s">
        <v>1</v>
      </c>
      <c r="F3" s="8" t="s">
        <v>1</v>
      </c>
      <c r="G3" s="60">
        <v>0.06</v>
      </c>
      <c r="H3" s="8">
        <f t="shared" ref="H3:H8" si="1">G3*$G$1</f>
        <v>2.3999999999999998E-3</v>
      </c>
    </row>
    <row r="4" spans="1:11" x14ac:dyDescent="0.25">
      <c r="A4" s="65" t="s">
        <v>2</v>
      </c>
      <c r="B4" s="54">
        <f>37497.4+16167.65</f>
        <v>53665.05</v>
      </c>
      <c r="C4" s="8" t="s">
        <v>2</v>
      </c>
      <c r="D4" s="61">
        <f t="shared" si="0"/>
        <v>1.6323149377628687E-2</v>
      </c>
      <c r="E4" s="8" t="s">
        <v>2</v>
      </c>
      <c r="F4" s="8" t="s">
        <v>36</v>
      </c>
      <c r="G4" s="60">
        <v>0.66</v>
      </c>
      <c r="H4" s="8">
        <f>G4*$G$1</f>
        <v>2.6400000000000003E-2</v>
      </c>
    </row>
    <row r="5" spans="1:11" x14ac:dyDescent="0.25">
      <c r="A5" s="65" t="s">
        <v>3</v>
      </c>
      <c r="B5" s="54">
        <f>120338.57+24493.43+5193.15</f>
        <v>150025.15</v>
      </c>
      <c r="C5" s="8" t="s">
        <v>3</v>
      </c>
      <c r="D5" s="9">
        <f t="shared" si="0"/>
        <v>4.5632733666532511E-2</v>
      </c>
      <c r="E5" s="8" t="s">
        <v>3</v>
      </c>
      <c r="F5" s="8" t="s">
        <v>3</v>
      </c>
      <c r="G5" s="60">
        <v>0.06</v>
      </c>
      <c r="H5" s="8">
        <f t="shared" si="1"/>
        <v>2.3999999999999998E-3</v>
      </c>
    </row>
    <row r="6" spans="1:11" x14ac:dyDescent="0.25">
      <c r="A6" s="65" t="s">
        <v>4</v>
      </c>
      <c r="B6" s="54">
        <v>9531.91</v>
      </c>
      <c r="C6" s="8" t="s">
        <v>4</v>
      </c>
      <c r="D6" s="9">
        <f t="shared" si="0"/>
        <v>2.8992946206909836E-3</v>
      </c>
      <c r="E6" s="8" t="s">
        <v>4</v>
      </c>
      <c r="F6" s="8" t="s">
        <v>6</v>
      </c>
      <c r="G6" s="60">
        <v>0.06</v>
      </c>
      <c r="H6" s="8">
        <f t="shared" si="1"/>
        <v>2.3999999999999998E-3</v>
      </c>
    </row>
    <row r="7" spans="1:11" x14ac:dyDescent="0.25">
      <c r="A7" s="65" t="s">
        <v>5</v>
      </c>
      <c r="B7" s="54">
        <v>2683086</v>
      </c>
      <c r="C7" s="8" t="s">
        <v>5</v>
      </c>
      <c r="D7" s="9">
        <f t="shared" si="0"/>
        <v>0.81610682503834886</v>
      </c>
      <c r="E7" s="8" t="s">
        <v>5</v>
      </c>
      <c r="F7" s="8" t="s">
        <v>2</v>
      </c>
      <c r="G7" s="60">
        <v>0.06</v>
      </c>
      <c r="H7" s="8">
        <f t="shared" si="1"/>
        <v>2.3999999999999998E-3</v>
      </c>
    </row>
    <row r="8" spans="1:11" x14ac:dyDescent="0.25">
      <c r="A8" s="65" t="s">
        <v>6</v>
      </c>
      <c r="B8" s="54">
        <f>38059.49+22926.49+22207.24+21165.7+14723.9+8270.9+6889.46+7685.05+4206.78</f>
        <v>146135.00999999998</v>
      </c>
      <c r="C8" s="8" t="s">
        <v>6</v>
      </c>
      <c r="D8" s="61">
        <f t="shared" si="0"/>
        <v>4.4449480574997355E-2</v>
      </c>
      <c r="E8" s="8" t="s">
        <v>6</v>
      </c>
      <c r="F8" s="8" t="s">
        <v>4</v>
      </c>
      <c r="G8" s="60">
        <v>0.06</v>
      </c>
      <c r="H8" s="8">
        <f t="shared" si="1"/>
        <v>2.3999999999999998E-3</v>
      </c>
    </row>
    <row r="9" spans="1:11" x14ac:dyDescent="0.25">
      <c r="A9" s="65" t="s">
        <v>11</v>
      </c>
      <c r="B9" s="64">
        <f>SUM(B2:B8)</f>
        <v>3287665.19</v>
      </c>
    </row>
    <row r="11" spans="1:11" x14ac:dyDescent="0.25">
      <c r="A11" s="82" t="s">
        <v>0</v>
      </c>
      <c r="B11" s="8" t="s">
        <v>1</v>
      </c>
      <c r="C11" s="9">
        <f>$D$2-D4</f>
        <v>-2.7198572492109514E-3</v>
      </c>
      <c r="D11" s="82" t="s">
        <v>1</v>
      </c>
      <c r="E11" s="8" t="s">
        <v>0</v>
      </c>
      <c r="F11" s="9">
        <f>$D$3-D2</f>
        <v>4.7381932464966116E-2</v>
      </c>
      <c r="G11" s="82" t="s">
        <v>4</v>
      </c>
      <c r="H11" s="9" t="s">
        <v>0</v>
      </c>
      <c r="I11" s="9" t="e">
        <f>$E$6-E1</f>
        <v>#VALUE!</v>
      </c>
      <c r="J11" s="17">
        <f>$D$6-D2</f>
        <v>-1.0703997507726753E-2</v>
      </c>
    </row>
    <row r="12" spans="1:11" x14ac:dyDescent="0.25">
      <c r="A12" s="82"/>
      <c r="B12" s="8" t="s">
        <v>2</v>
      </c>
      <c r="C12" s="9">
        <f>$D$2-D4</f>
        <v>-2.7198572492109514E-3</v>
      </c>
      <c r="D12" s="82"/>
      <c r="E12" s="8" t="s">
        <v>2</v>
      </c>
      <c r="F12" s="9">
        <f>$D$3-D4</f>
        <v>4.4662075215755166E-2</v>
      </c>
      <c r="G12" s="82"/>
      <c r="H12" s="9" t="s">
        <v>2</v>
      </c>
      <c r="I12" s="9" t="e">
        <f>$E$6-E3</f>
        <v>#VALUE!</v>
      </c>
      <c r="J12" s="17">
        <f>$D$6-D4</f>
        <v>-1.3423854756937704E-2</v>
      </c>
    </row>
    <row r="13" spans="1:11" x14ac:dyDescent="0.25">
      <c r="A13" s="82"/>
      <c r="B13" s="8" t="s">
        <v>3</v>
      </c>
      <c r="C13" s="9">
        <f>$D$2-D5</f>
        <v>-3.2029441538114774E-2</v>
      </c>
      <c r="D13" s="82"/>
      <c r="E13" s="8" t="s">
        <v>3</v>
      </c>
      <c r="F13" s="9">
        <f>$D$3-D5</f>
        <v>1.5352490926851342E-2</v>
      </c>
      <c r="G13" s="82"/>
      <c r="H13" s="9" t="s">
        <v>3</v>
      </c>
      <c r="I13" s="9" t="e">
        <f>$E$6-E4</f>
        <v>#VALUE!</v>
      </c>
      <c r="J13" s="17">
        <f>$D$6-D5</f>
        <v>-4.273343904584153E-2</v>
      </c>
    </row>
    <row r="14" spans="1:11" x14ac:dyDescent="0.25">
      <c r="A14" s="82"/>
      <c r="B14" s="10" t="s">
        <v>4</v>
      </c>
      <c r="C14" s="9">
        <f>$D$2-D6</f>
        <v>1.0703997507726753E-2</v>
      </c>
      <c r="D14" s="82"/>
      <c r="E14" s="10" t="s">
        <v>4</v>
      </c>
      <c r="F14" s="9">
        <f>$D$3-D6</f>
        <v>5.8085929972692872E-2</v>
      </c>
      <c r="G14" s="82"/>
      <c r="H14" s="9" t="s">
        <v>1</v>
      </c>
      <c r="I14" s="9" t="e">
        <f>$E$6-E2</f>
        <v>#VALUE!</v>
      </c>
      <c r="J14" s="17">
        <f>$D$6-D3</f>
        <v>-5.8085929972692872E-2</v>
      </c>
    </row>
    <row r="15" spans="1:11" x14ac:dyDescent="0.25">
      <c r="A15" s="82"/>
      <c r="B15" s="10" t="s">
        <v>5</v>
      </c>
      <c r="C15" s="9">
        <f>$D$2-D7</f>
        <v>-0.80250353290993115</v>
      </c>
      <c r="D15" s="82"/>
      <c r="E15" s="10" t="s">
        <v>5</v>
      </c>
      <c r="F15" s="9">
        <f>$D$3-D7</f>
        <v>-0.75512160044496501</v>
      </c>
      <c r="G15" s="82"/>
      <c r="H15" s="9" t="s">
        <v>5</v>
      </c>
      <c r="I15" s="9" t="e">
        <f>$E$6-E6</f>
        <v>#VALUE!</v>
      </c>
      <c r="J15" s="17">
        <f>$D$6-D7</f>
        <v>-0.81320753041765792</v>
      </c>
      <c r="K15" s="15"/>
    </row>
    <row r="16" spans="1:11" x14ac:dyDescent="0.25">
      <c r="A16" s="82"/>
      <c r="B16" s="10" t="s">
        <v>6</v>
      </c>
      <c r="C16" s="9">
        <f>$D$2-D8</f>
        <v>-3.0846188446579617E-2</v>
      </c>
      <c r="D16" s="82"/>
      <c r="E16" s="10" t="s">
        <v>6</v>
      </c>
      <c r="F16" s="9">
        <f>$D$3-D8</f>
        <v>1.6535744018386499E-2</v>
      </c>
      <c r="G16" s="82"/>
      <c r="H16" s="9" t="s">
        <v>6</v>
      </c>
      <c r="I16" s="9" t="e">
        <f>$E$6-E7</f>
        <v>#VALUE!</v>
      </c>
      <c r="J16" s="17">
        <f>$D$6-D8</f>
        <v>-4.1550185954306373E-2</v>
      </c>
      <c r="K16" s="15"/>
    </row>
    <row r="17" spans="1:11" x14ac:dyDescent="0.25">
      <c r="A17" s="6"/>
      <c r="B17" s="10"/>
      <c r="C17" s="9"/>
      <c r="D17" s="11"/>
      <c r="E17" s="10"/>
      <c r="F17" s="9"/>
      <c r="G17" s="8"/>
      <c r="H17" s="9"/>
      <c r="I17" s="9"/>
      <c r="J17" s="8"/>
      <c r="K17" s="15"/>
    </row>
    <row r="18" spans="1:11" x14ac:dyDescent="0.25">
      <c r="A18" s="82" t="s">
        <v>2</v>
      </c>
      <c r="B18" s="8" t="s">
        <v>1</v>
      </c>
      <c r="C18" s="9">
        <f>$D$4-D3</f>
        <v>-4.4662075215755166E-2</v>
      </c>
      <c r="D18" s="83" t="s">
        <v>3</v>
      </c>
      <c r="E18" s="8" t="s">
        <v>0</v>
      </c>
      <c r="F18" s="9">
        <f>$D$5-D2</f>
        <v>3.2029441538114774E-2</v>
      </c>
      <c r="G18" s="82" t="s">
        <v>5</v>
      </c>
      <c r="H18" s="9" t="s">
        <v>0</v>
      </c>
      <c r="I18" s="9" t="e">
        <f>$E$7-E1</f>
        <v>#VALUE!</v>
      </c>
      <c r="J18" s="18">
        <f>$D$7-D2</f>
        <v>0.80250353290993115</v>
      </c>
      <c r="K18" s="15"/>
    </row>
    <row r="19" spans="1:11" x14ac:dyDescent="0.25">
      <c r="A19" s="82"/>
      <c r="B19" s="8" t="s">
        <v>0</v>
      </c>
      <c r="C19" s="9">
        <f>$D$4-D2</f>
        <v>2.7198572492109514E-3</v>
      </c>
      <c r="D19" s="83"/>
      <c r="E19" s="8" t="s">
        <v>2</v>
      </c>
      <c r="F19" s="9">
        <f>$D$5-D4</f>
        <v>2.9309584288903824E-2</v>
      </c>
      <c r="G19" s="82"/>
      <c r="H19" s="9" t="s">
        <v>2</v>
      </c>
      <c r="I19" s="9" t="e">
        <f>$E$7-E3</f>
        <v>#VALUE!</v>
      </c>
      <c r="J19" s="18">
        <f>$D$7-D4</f>
        <v>0.79978367566072017</v>
      </c>
      <c r="K19" s="15"/>
    </row>
    <row r="20" spans="1:11" x14ac:dyDescent="0.25">
      <c r="A20" s="82"/>
      <c r="B20" s="8" t="s">
        <v>3</v>
      </c>
      <c r="C20" s="9">
        <f>$D$4-D5</f>
        <v>-2.9309584288903824E-2</v>
      </c>
      <c r="D20" s="83"/>
      <c r="E20" s="8" t="s">
        <v>1</v>
      </c>
      <c r="F20" s="9">
        <f>$D$5-D3</f>
        <v>-1.5352490926851342E-2</v>
      </c>
      <c r="G20" s="82"/>
      <c r="H20" s="9" t="s">
        <v>3</v>
      </c>
      <c r="I20" s="9" t="e">
        <f>$E$7-E4</f>
        <v>#VALUE!</v>
      </c>
      <c r="J20" s="18">
        <f>$D$7-D5</f>
        <v>0.77047409137181633</v>
      </c>
      <c r="K20" s="15"/>
    </row>
    <row r="21" spans="1:11" x14ac:dyDescent="0.25">
      <c r="A21" s="82"/>
      <c r="B21" s="10" t="s">
        <v>4</v>
      </c>
      <c r="C21" s="9">
        <f>$D$4-D6</f>
        <v>1.3423854756937704E-2</v>
      </c>
      <c r="D21" s="83"/>
      <c r="E21" s="10" t="s">
        <v>4</v>
      </c>
      <c r="F21" s="9">
        <f>$D$5-D6</f>
        <v>4.273343904584153E-2</v>
      </c>
      <c r="G21" s="82"/>
      <c r="H21" s="9" t="s">
        <v>1</v>
      </c>
      <c r="I21" s="9" t="e">
        <f>$E$7-E2</f>
        <v>#VALUE!</v>
      </c>
      <c r="J21" s="18">
        <f>$D$7-D3</f>
        <v>0.75512160044496501</v>
      </c>
    </row>
    <row r="22" spans="1:11" x14ac:dyDescent="0.25">
      <c r="A22" s="82"/>
      <c r="B22" s="10" t="s">
        <v>5</v>
      </c>
      <c r="C22" s="9">
        <f>$D$4-D7</f>
        <v>-0.79978367566072017</v>
      </c>
      <c r="D22" s="83"/>
      <c r="E22" s="10" t="s">
        <v>5</v>
      </c>
      <c r="F22" s="9">
        <f>$D$5-D7</f>
        <v>-0.77047409137181633</v>
      </c>
      <c r="G22" s="82"/>
      <c r="H22" s="9" t="s">
        <v>4</v>
      </c>
      <c r="I22" s="9" t="e">
        <f>$E$7-E5</f>
        <v>#VALUE!</v>
      </c>
      <c r="J22" s="18">
        <f>$D$7-D6</f>
        <v>0.81320753041765792</v>
      </c>
    </row>
    <row r="23" spans="1:11" x14ac:dyDescent="0.25">
      <c r="A23" s="82"/>
      <c r="B23" s="10" t="s">
        <v>6</v>
      </c>
      <c r="C23" s="9">
        <f>$D$4-D8</f>
        <v>-2.8126331197368667E-2</v>
      </c>
      <c r="D23" s="83"/>
      <c r="E23" s="10" t="s">
        <v>6</v>
      </c>
      <c r="F23" s="9">
        <f>$D$5-D8</f>
        <v>1.1832530915351566E-3</v>
      </c>
      <c r="G23" s="82"/>
      <c r="H23" s="9" t="s">
        <v>6</v>
      </c>
      <c r="I23" s="9" t="e">
        <f>$E$7-E7</f>
        <v>#VALUE!</v>
      </c>
      <c r="J23" s="18">
        <f>$D$7-D8</f>
        <v>0.77165734446335155</v>
      </c>
    </row>
    <row r="24" spans="1:11" x14ac:dyDescent="0.25">
      <c r="B24" s="8"/>
      <c r="C24" s="9"/>
      <c r="D24" s="9"/>
      <c r="E24" s="9"/>
      <c r="F24" s="9"/>
      <c r="G24" s="8"/>
      <c r="H24" s="9"/>
      <c r="I24" s="24"/>
      <c r="J24" s="8"/>
    </row>
    <row r="25" spans="1:11" x14ac:dyDescent="0.25">
      <c r="A25" s="82" t="s">
        <v>6</v>
      </c>
      <c r="B25" s="8" t="s">
        <v>1</v>
      </c>
      <c r="C25" s="9">
        <f>$D$8-D3</f>
        <v>-1.6535744018386499E-2</v>
      </c>
      <c r="D25" s="9"/>
      <c r="E25" s="68" t="s">
        <v>49</v>
      </c>
      <c r="G25" s="84"/>
      <c r="H25" s="85"/>
      <c r="I25" s="24"/>
      <c r="J25" s="63"/>
    </row>
    <row r="26" spans="1:11" x14ac:dyDescent="0.25">
      <c r="A26" s="82"/>
      <c r="B26" s="8" t="s">
        <v>0</v>
      </c>
      <c r="C26" s="9">
        <f>$D$8-D2</f>
        <v>3.0846188446579617E-2</v>
      </c>
      <c r="D26" s="9"/>
      <c r="E26" s="8" t="s">
        <v>19</v>
      </c>
      <c r="F26" s="8"/>
      <c r="G26" s="12" t="s">
        <v>25</v>
      </c>
      <c r="H26" s="42"/>
      <c r="I26" s="24"/>
      <c r="J26" s="63"/>
    </row>
    <row r="27" spans="1:11" x14ac:dyDescent="0.25">
      <c r="A27" s="82"/>
      <c r="B27" s="8" t="s">
        <v>3</v>
      </c>
      <c r="C27" s="9">
        <f>$D$8-D5</f>
        <v>-1.1832530915351566E-3</v>
      </c>
      <c r="D27" s="9"/>
      <c r="E27" s="8" t="s">
        <v>15</v>
      </c>
      <c r="F27" s="8"/>
      <c r="G27" s="13" t="s">
        <v>24</v>
      </c>
      <c r="H27" s="9"/>
      <c r="I27" s="27"/>
      <c r="J27" s="63"/>
    </row>
    <row r="28" spans="1:11" x14ac:dyDescent="0.25">
      <c r="A28" s="82"/>
      <c r="B28" s="10" t="s">
        <v>4</v>
      </c>
      <c r="C28" s="9">
        <f>$D$8-D6</f>
        <v>4.1550185954306373E-2</v>
      </c>
      <c r="D28" s="9"/>
      <c r="E28" s="8" t="s">
        <v>18</v>
      </c>
      <c r="F28" s="8"/>
      <c r="G28" s="13" t="s">
        <v>32</v>
      </c>
      <c r="H28" s="8"/>
      <c r="I28" s="27"/>
      <c r="J28" s="63"/>
    </row>
    <row r="29" spans="1:11" x14ac:dyDescent="0.25">
      <c r="A29" s="82"/>
      <c r="B29" s="10" t="s">
        <v>5</v>
      </c>
      <c r="C29" s="9">
        <f>$D$8-D7</f>
        <v>-0.77165734446335155</v>
      </c>
      <c r="D29" s="9"/>
      <c r="E29" s="8" t="s">
        <v>16</v>
      </c>
      <c r="F29" s="8"/>
      <c r="G29" s="13" t="s">
        <v>31</v>
      </c>
      <c r="H29" s="8"/>
      <c r="I29" s="27"/>
      <c r="J29" s="63"/>
    </row>
    <row r="30" spans="1:11" x14ac:dyDescent="0.25">
      <c r="A30" s="82"/>
      <c r="B30" s="10" t="s">
        <v>2</v>
      </c>
      <c r="C30" s="9">
        <f>$D$8-D4</f>
        <v>2.8126331197368667E-2</v>
      </c>
      <c r="D30" s="9"/>
      <c r="E30" s="8" t="s">
        <v>17</v>
      </c>
      <c r="F30" s="8"/>
      <c r="G30" s="12" t="s">
        <v>23</v>
      </c>
      <c r="H30" s="8"/>
      <c r="I30" s="27"/>
      <c r="J30" s="63"/>
    </row>
  </sheetData>
  <mergeCells count="8">
    <mergeCell ref="A25:A30"/>
    <mergeCell ref="A11:A16"/>
    <mergeCell ref="D11:D16"/>
    <mergeCell ref="G11:G16"/>
    <mergeCell ref="A18:A23"/>
    <mergeCell ref="D18:D23"/>
    <mergeCell ref="G18:G23"/>
    <mergeCell ref="G25:H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Apuestas</vt:lpstr>
      <vt:lpstr>Empresas</vt:lpstr>
      <vt:lpstr>Empleos </vt:lpstr>
      <vt:lpstr>Export</vt:lpstr>
      <vt:lpstr>Ingresos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lopez</dc:creator>
  <cp:lastModifiedBy>maria lopez</cp:lastModifiedBy>
  <dcterms:created xsi:type="dcterms:W3CDTF">2016-04-07T14:48:17Z</dcterms:created>
  <dcterms:modified xsi:type="dcterms:W3CDTF">2016-07-18T23:00:03Z</dcterms:modified>
</cp:coreProperties>
</file>